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08e0eedbdf3b8ed/Desktop/Tai lieu Giao ban Quy III_2021/"/>
    </mc:Choice>
  </mc:AlternateContent>
  <xr:revisionPtr revIDLastSave="0" documentId="8_{0D5E7FDA-B1E2-4447-BFF4-3A59A220CB14}" xr6:coauthVersionLast="46" xr6:coauthVersionMax="46" xr10:uidLastSave="{00000000-0000-0000-0000-000000000000}"/>
  <bookViews>
    <workbookView xWindow="-120" yWindow="-120" windowWidth="20730" windowHeight="11160" tabRatio="978" firstSheet="1" activeTab="1" xr2:uid="{00000000-000D-0000-FFFF-FFFF00000000}"/>
  </bookViews>
  <sheets>
    <sheet name="PL1 BC ĐH ĐẢNG BỘ" sheetId="29" state="hidden" r:id="rId1"/>
    <sheet name="PL 1" sheetId="30" r:id="rId2"/>
    <sheet name="Điều trị 6T" sheetId="21" state="hidden" r:id="rId3"/>
    <sheet name="BC TH 9T (PL 2)" sheetId="20" r:id="rId4"/>
    <sheet name="Dieu tri " sheetId="31" r:id="rId5"/>
    <sheet name="KCB BHYT " sheetId="22" state="hidden" r:id="rId6"/>
    <sheet name="sotret" sheetId="1" state="hidden" r:id="rId7"/>
    <sheet name="tamthan" sheetId="5" r:id="rId8"/>
    <sheet name="phong" sheetId="11" state="hidden" r:id="rId9"/>
    <sheet name="mat" sheetId="4" state="hidden" r:id="rId10"/>
    <sheet name="lao" sheetId="2" r:id="rId11"/>
    <sheet name="ARI" sheetId="7" r:id="rId12"/>
    <sheet name="VSATTP" sheetId="12" r:id="rId13"/>
    <sheet name="PC HIV" sheetId="17" r:id="rId14"/>
    <sheet name="PHCN" sheetId="6" r:id="rId15"/>
    <sheet name="TCMR" sheetId="13" r:id="rId16"/>
    <sheet name="VS moi truong " sheetId="16" r:id="rId17"/>
    <sheet name="y hoc lao dong " sheetId="15" state="hidden" r:id="rId18"/>
    <sheet name="nha hoc duong " sheetId="14" state="hidden" r:id="rId19"/>
    <sheet name="bỏ pc buou co" sheetId="19" state="hidden" r:id="rId20"/>
    <sheet name="BT.nhiem " sheetId="26" state="hidden" r:id="rId21"/>
    <sheet name="bo matuy" sheetId="9" state="hidden" r:id="rId22"/>
    <sheet name="BTN" sheetId="33" r:id="rId23"/>
    <sheet name="BVSK ba me " sheetId="25" r:id="rId24"/>
    <sheet name="BVSK tre em " sheetId="24" r:id="rId25"/>
    <sheet name="KQ KHHGĐ" sheetId="23" state="hidden" r:id="rId26"/>
    <sheet name="mac chet tai bien sk " sheetId="28" r:id="rId27"/>
    <sheet name="chong suy DD" sheetId="27" state="hidden" r:id="rId28"/>
    <sheet name="TV me" sheetId="34" state="hidden" r:id="rId29"/>
    <sheet name="TV me " sheetId="36" state="hidden" r:id="rId30"/>
    <sheet name="Sheet1" sheetId="37" state="hidden" r:id="rId31"/>
    <sheet name="Thoi gian BC cac DV" sheetId="35" state="hidden" r:id="rId32"/>
  </sheets>
  <externalReferences>
    <externalReference r:id="rId33"/>
    <externalReference r:id="rId34"/>
  </externalReferences>
  <definedNames>
    <definedName name="_xlnm.Print_Titles" localSheetId="3">'BC TH 9T (PL 2)'!$27:$27</definedName>
    <definedName name="_xlnm.Print_Titles" localSheetId="4">'Dieu tri '!$3:$4</definedName>
    <definedName name="_xlnm.Print_Titles" localSheetId="2">'Điều trị 6T'!$4:$4</definedName>
    <definedName name="_xlnm.Print_Titles" localSheetId="1">'PL 1'!$3:$5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5" l="1"/>
  <c r="J13" i="25"/>
  <c r="E13" i="25"/>
  <c r="K13" i="25"/>
  <c r="H13" i="25"/>
  <c r="D13" i="25"/>
  <c r="C45" i="31"/>
  <c r="E169" i="20" s="1"/>
  <c r="B15" i="28"/>
  <c r="B16" i="28"/>
  <c r="S13" i="25" l="1"/>
  <c r="Q13" i="25"/>
  <c r="O13" i="25"/>
  <c r="L13" i="25"/>
  <c r="M13" i="25"/>
  <c r="F13" i="25"/>
  <c r="C13" i="25"/>
  <c r="B8" i="24"/>
  <c r="B8" i="28" s="1"/>
  <c r="B9" i="24"/>
  <c r="B9" i="28" s="1"/>
  <c r="B10" i="24"/>
  <c r="B10" i="28" s="1"/>
  <c r="B11" i="24"/>
  <c r="B11" i="28" s="1"/>
  <c r="B12" i="24"/>
  <c r="B12" i="28" s="1"/>
  <c r="B13" i="24"/>
  <c r="B13" i="28" s="1"/>
  <c r="B7" i="24"/>
  <c r="B7" i="28" s="1"/>
  <c r="C195" i="20" l="1"/>
  <c r="E12" i="16"/>
  <c r="E10" i="16"/>
  <c r="E9" i="16"/>
  <c r="B19" i="16"/>
  <c r="B20" i="16"/>
  <c r="B21" i="16"/>
  <c r="B22" i="16"/>
  <c r="B23" i="16"/>
  <c r="B24" i="16"/>
  <c r="B18" i="16"/>
  <c r="B17" i="13"/>
  <c r="B18" i="13"/>
  <c r="B19" i="13"/>
  <c r="B20" i="13"/>
  <c r="B21" i="13"/>
  <c r="B22" i="13"/>
  <c r="B16" i="13"/>
  <c r="O16" i="6"/>
  <c r="P16" i="6"/>
  <c r="Q16" i="6"/>
  <c r="M16" i="6"/>
  <c r="D16" i="6"/>
  <c r="E16" i="6"/>
  <c r="F16" i="6"/>
  <c r="G16" i="6"/>
  <c r="H16" i="6"/>
  <c r="I16" i="6"/>
  <c r="J16" i="6"/>
  <c r="K16" i="6"/>
  <c r="L16" i="6"/>
  <c r="C16" i="6"/>
  <c r="I14" i="17"/>
  <c r="J14" i="17"/>
  <c r="H14" i="17"/>
  <c r="F14" i="17"/>
  <c r="K14" i="17"/>
  <c r="E106" i="20" s="1"/>
  <c r="G14" i="17"/>
  <c r="E14" i="17"/>
  <c r="D14" i="17"/>
  <c r="C14" i="17"/>
  <c r="T31" i="12"/>
  <c r="R31" i="12"/>
  <c r="Q31" i="12"/>
  <c r="P31" i="12"/>
  <c r="O31" i="12"/>
  <c r="N31" i="12"/>
  <c r="L31" i="12"/>
  <c r="K31" i="12"/>
  <c r="J31" i="12"/>
  <c r="I31" i="12"/>
  <c r="G31" i="12"/>
  <c r="F31" i="12"/>
  <c r="D31" i="12"/>
  <c r="C31" i="12"/>
  <c r="E31" i="12" s="1"/>
  <c r="J13" i="7"/>
  <c r="E66" i="20" s="1"/>
  <c r="H13" i="7"/>
  <c r="E65" i="20" s="1"/>
  <c r="G13" i="7"/>
  <c r="F13" i="7"/>
  <c r="E64" i="20" s="1"/>
  <c r="D13" i="7"/>
  <c r="C13" i="7"/>
  <c r="E12" i="7"/>
  <c r="I12" i="7"/>
  <c r="K12" i="7"/>
  <c r="D58" i="20"/>
  <c r="M16" i="2"/>
  <c r="E60" i="20" s="1"/>
  <c r="L16" i="2"/>
  <c r="D60" i="20" s="1"/>
  <c r="J16" i="2"/>
  <c r="E58" i="20" s="1"/>
  <c r="I16" i="2"/>
  <c r="G16" i="2"/>
  <c r="E57" i="20" s="1"/>
  <c r="F16" i="2"/>
  <c r="D57" i="20" s="1"/>
  <c r="D16" i="2"/>
  <c r="E16" i="2" s="1"/>
  <c r="C16" i="2"/>
  <c r="D56" i="20" s="1"/>
  <c r="G20" i="5"/>
  <c r="G21" i="5"/>
  <c r="G22" i="5"/>
  <c r="G23" i="5"/>
  <c r="G24" i="5"/>
  <c r="G26" i="5"/>
  <c r="G27" i="5"/>
  <c r="G28" i="5"/>
  <c r="G25" i="5"/>
  <c r="E182" i="20"/>
  <c r="G182" i="20"/>
  <c r="E13" i="7" l="1"/>
  <c r="M31" i="12"/>
  <c r="E56" i="20"/>
  <c r="E63" i="20"/>
  <c r="B20" i="33"/>
  <c r="B9" i="33"/>
  <c r="K16" i="2"/>
  <c r="I13" i="7"/>
  <c r="B5" i="33"/>
  <c r="B16" i="33"/>
  <c r="B8" i="33"/>
  <c r="B19" i="33"/>
  <c r="H16" i="2"/>
  <c r="B22" i="33"/>
  <c r="B11" i="33"/>
  <c r="B18" i="33"/>
  <c r="B7" i="33"/>
  <c r="K13" i="7"/>
  <c r="B10" i="33"/>
  <c r="B21" i="33"/>
  <c r="B6" i="33"/>
  <c r="B17" i="33"/>
  <c r="F185" i="20"/>
  <c r="G30" i="31"/>
  <c r="F49" i="31" l="1"/>
  <c r="G174" i="20" l="1"/>
  <c r="G175" i="20"/>
  <c r="G173" i="20"/>
  <c r="L50" i="31" l="1"/>
  <c r="D40" i="31"/>
  <c r="K50" i="31" l="1"/>
  <c r="F187" i="20"/>
  <c r="F182" i="20" s="1"/>
  <c r="N51" i="31" l="1"/>
  <c r="P51" i="31"/>
  <c r="R51" i="31"/>
  <c r="O50" i="31"/>
  <c r="Q50" i="31"/>
  <c r="M50" i="31"/>
  <c r="J50" i="31"/>
  <c r="E49" i="31"/>
  <c r="G49" i="31"/>
  <c r="H49" i="31"/>
  <c r="D49" i="31"/>
  <c r="G9" i="30" l="1"/>
  <c r="J9" i="30"/>
  <c r="I9" i="30"/>
  <c r="M22" i="12" l="1"/>
  <c r="C12" i="31" l="1"/>
  <c r="C13" i="31"/>
  <c r="C14" i="31"/>
  <c r="C11" i="31"/>
  <c r="D14" i="30" l="1"/>
  <c r="D124" i="20" l="1"/>
  <c r="D12" i="24"/>
  <c r="D13" i="24"/>
  <c r="D7" i="24"/>
  <c r="D77" i="20" l="1"/>
  <c r="B77" i="20"/>
  <c r="F49" i="20"/>
  <c r="F50" i="20"/>
  <c r="F52" i="20"/>
  <c r="F53" i="20"/>
  <c r="F54" i="20"/>
  <c r="G51" i="20"/>
  <c r="G48" i="20"/>
  <c r="G45" i="20"/>
  <c r="D40" i="20" l="1"/>
  <c r="F32" i="20"/>
  <c r="F33" i="20"/>
  <c r="F29" i="20"/>
  <c r="N16" i="6" l="1"/>
  <c r="I44" i="30"/>
  <c r="D34" i="30" l="1"/>
  <c r="H13" i="20" l="1"/>
  <c r="F2" i="16"/>
  <c r="C9" i="5"/>
  <c r="C10" i="5"/>
  <c r="C11" i="5"/>
  <c r="C12" i="5"/>
  <c r="C13" i="5"/>
  <c r="C14" i="5"/>
  <c r="C8" i="5"/>
  <c r="C7" i="5"/>
  <c r="D39" i="30"/>
  <c r="D38" i="30"/>
  <c r="H125" i="20" l="1"/>
  <c r="H127" i="20"/>
  <c r="A23" i="33" l="1"/>
  <c r="M17" i="16"/>
  <c r="J17" i="16"/>
  <c r="G17" i="16"/>
  <c r="D17" i="16"/>
  <c r="M3" i="16"/>
  <c r="J3" i="16"/>
  <c r="G3" i="16"/>
  <c r="F3" i="16"/>
  <c r="G15" i="13"/>
  <c r="F15" i="13"/>
  <c r="D15" i="13"/>
  <c r="C15" i="13"/>
  <c r="M4" i="13"/>
  <c r="J4" i="13"/>
  <c r="G4" i="13"/>
  <c r="L4" i="13"/>
  <c r="I4" i="13"/>
  <c r="R21" i="12"/>
  <c r="O21" i="12"/>
  <c r="L21" i="12"/>
  <c r="G21" i="12"/>
  <c r="J5" i="7"/>
  <c r="H5" i="7"/>
  <c r="G5" i="7"/>
  <c r="F5" i="7"/>
  <c r="M5" i="2"/>
  <c r="L5" i="2"/>
  <c r="J5" i="2"/>
  <c r="I5" i="2"/>
  <c r="G5" i="2"/>
  <c r="F5" i="2"/>
  <c r="J19" i="5"/>
  <c r="I19" i="5"/>
  <c r="G19" i="5"/>
  <c r="F19" i="5"/>
  <c r="D19" i="5"/>
  <c r="C19" i="5"/>
  <c r="J6" i="5"/>
  <c r="G6" i="5"/>
  <c r="I6" i="5"/>
  <c r="F6" i="5"/>
  <c r="J45" i="30" l="1"/>
  <c r="I45" i="30"/>
  <c r="G45" i="30"/>
  <c r="J44" i="30"/>
  <c r="G44" i="30"/>
  <c r="J41" i="30"/>
  <c r="I41" i="30"/>
  <c r="G41" i="30"/>
  <c r="F30" i="30"/>
  <c r="H30" i="30" s="1"/>
  <c r="J30" i="30" s="1"/>
  <c r="H29" i="30"/>
  <c r="J29" i="30" s="1"/>
  <c r="G29" i="30"/>
  <c r="F28" i="30"/>
  <c r="H28" i="30" s="1"/>
  <c r="F27" i="30"/>
  <c r="E26" i="30"/>
  <c r="D26" i="30"/>
  <c r="D20" i="30" s="1"/>
  <c r="F25" i="30"/>
  <c r="H25" i="30" s="1"/>
  <c r="F24" i="30"/>
  <c r="G24" i="30" s="1"/>
  <c r="F23" i="30"/>
  <c r="G23" i="30" s="1"/>
  <c r="F22" i="30"/>
  <c r="E21" i="30"/>
  <c r="E20" i="30" s="1"/>
  <c r="H19" i="30"/>
  <c r="J19" i="30" s="1"/>
  <c r="F19" i="30"/>
  <c r="G19" i="30" s="1"/>
  <c r="H18" i="30"/>
  <c r="J18" i="30" s="1"/>
  <c r="G18" i="30"/>
  <c r="H17" i="30"/>
  <c r="J17" i="30" s="1"/>
  <c r="G17" i="30"/>
  <c r="J16" i="30"/>
  <c r="I16" i="30"/>
  <c r="G16" i="30"/>
  <c r="J15" i="30"/>
  <c r="I15" i="30"/>
  <c r="G15" i="30"/>
  <c r="F14" i="30"/>
  <c r="H14" i="30" s="1"/>
  <c r="E14" i="30"/>
  <c r="H13" i="30"/>
  <c r="J13" i="30" s="1"/>
  <c r="G13" i="30"/>
  <c r="J12" i="30"/>
  <c r="I12" i="30"/>
  <c r="G12" i="30"/>
  <c r="J10" i="30"/>
  <c r="I10" i="30"/>
  <c r="G10" i="30"/>
  <c r="J8" i="30"/>
  <c r="I8" i="30"/>
  <c r="G8" i="30"/>
  <c r="H7" i="30"/>
  <c r="F7" i="30"/>
  <c r="E7" i="30"/>
  <c r="D7" i="30"/>
  <c r="D6" i="30" s="1"/>
  <c r="J7" i="30" l="1"/>
  <c r="F26" i="30"/>
  <c r="G7" i="30"/>
  <c r="H24" i="30"/>
  <c r="J24" i="30" s="1"/>
  <c r="I29" i="30"/>
  <c r="E6" i="30"/>
  <c r="I13" i="30"/>
  <c r="G30" i="30"/>
  <c r="H23" i="30"/>
  <c r="J23" i="30" s="1"/>
  <c r="I7" i="30"/>
  <c r="I19" i="30"/>
  <c r="H22" i="30"/>
  <c r="J22" i="30" s="1"/>
  <c r="F21" i="30"/>
  <c r="I14" i="30"/>
  <c r="H6" i="30"/>
  <c r="J14" i="30"/>
  <c r="H26" i="30"/>
  <c r="G26" i="30"/>
  <c r="I25" i="30"/>
  <c r="J25" i="30"/>
  <c r="I28" i="30"/>
  <c r="J28" i="30"/>
  <c r="F6" i="30"/>
  <c r="G6" i="30" s="1"/>
  <c r="G14" i="30"/>
  <c r="I17" i="30"/>
  <c r="I18" i="30"/>
  <c r="G21" i="30"/>
  <c r="G25" i="30"/>
  <c r="G27" i="30"/>
  <c r="I30" i="30"/>
  <c r="G22" i="30"/>
  <c r="H27" i="30"/>
  <c r="G28" i="30"/>
  <c r="H7" i="22"/>
  <c r="E7" i="22"/>
  <c r="D7" i="22"/>
  <c r="F20" i="30" l="1"/>
  <c r="G20" i="30" s="1"/>
  <c r="I24" i="30"/>
  <c r="H21" i="30"/>
  <c r="H20" i="30" s="1"/>
  <c r="I22" i="30"/>
  <c r="I23" i="30"/>
  <c r="J26" i="30"/>
  <c r="I26" i="30"/>
  <c r="I27" i="30"/>
  <c r="J27" i="30"/>
  <c r="I6" i="30"/>
  <c r="J6" i="30"/>
  <c r="I21" i="30"/>
  <c r="J21" i="30" l="1"/>
  <c r="J20" i="30"/>
  <c r="I20" i="30"/>
  <c r="G15" i="5"/>
  <c r="E46" i="20" s="1"/>
  <c r="C9" i="22" l="1"/>
  <c r="C7" i="22" s="1"/>
  <c r="D53" i="31" l="1"/>
  <c r="D7" i="28" l="1"/>
  <c r="D8" i="28"/>
  <c r="D9" i="28"/>
  <c r="D10" i="28"/>
  <c r="D11" i="28"/>
  <c r="D12" i="28"/>
  <c r="D13" i="28"/>
  <c r="D6" i="28"/>
  <c r="D5" i="28"/>
  <c r="C7" i="28"/>
  <c r="C8" i="28"/>
  <c r="C9" i="28"/>
  <c r="C10" i="28"/>
  <c r="C11" i="28"/>
  <c r="C12" i="28"/>
  <c r="C13" i="28"/>
  <c r="C6" i="28"/>
  <c r="C5" i="28"/>
  <c r="AC23" i="33" l="1"/>
  <c r="K14" i="2"/>
  <c r="D7" i="5"/>
  <c r="G177" i="20" l="1"/>
  <c r="C189" i="20" l="1"/>
  <c r="H34" i="20" l="1"/>
  <c r="H36" i="20"/>
  <c r="H37" i="20"/>
  <c r="C23" i="33" l="1"/>
  <c r="D16" i="20" s="1"/>
  <c r="D23" i="33"/>
  <c r="E23" i="33"/>
  <c r="F23" i="33"/>
  <c r="G23" i="33"/>
  <c r="D22" i="20" s="1"/>
  <c r="H23" i="33"/>
  <c r="I23" i="33"/>
  <c r="D18" i="20" s="1"/>
  <c r="H18" i="20" s="1"/>
  <c r="J23" i="33"/>
  <c r="L23" i="33"/>
  <c r="M23" i="33"/>
  <c r="N23" i="33"/>
  <c r="O23" i="33"/>
  <c r="D20" i="20" s="1"/>
  <c r="H20" i="20" s="1"/>
  <c r="P23" i="33"/>
  <c r="Q23" i="33"/>
  <c r="R23" i="33"/>
  <c r="S23" i="33"/>
  <c r="D21" i="20" s="1"/>
  <c r="H21" i="20" s="1"/>
  <c r="T23" i="33"/>
  <c r="U23" i="33"/>
  <c r="V23" i="33"/>
  <c r="W23" i="33"/>
  <c r="X23" i="33"/>
  <c r="Y23" i="33"/>
  <c r="D26" i="20" s="1"/>
  <c r="H26" i="20" s="1"/>
  <c r="Z23" i="33"/>
  <c r="AA23" i="33"/>
  <c r="AB23" i="33"/>
  <c r="AD23" i="33"/>
  <c r="D12" i="33"/>
  <c r="E12" i="33"/>
  <c r="F12" i="33"/>
  <c r="G12" i="33"/>
  <c r="D7" i="20" s="1"/>
  <c r="H12" i="33"/>
  <c r="I12" i="33"/>
  <c r="D8" i="20" s="1"/>
  <c r="J12" i="33"/>
  <c r="K12" i="33"/>
  <c r="D9" i="20" s="1"/>
  <c r="L12" i="33"/>
  <c r="M12" i="33"/>
  <c r="N12" i="33"/>
  <c r="O12" i="33"/>
  <c r="D24" i="20" s="1"/>
  <c r="H24" i="20" s="1"/>
  <c r="P12" i="33"/>
  <c r="Q12" i="33"/>
  <c r="R12" i="33"/>
  <c r="S12" i="33"/>
  <c r="T12" i="33"/>
  <c r="U12" i="33"/>
  <c r="E13" i="20" s="1"/>
  <c r="V12" i="33"/>
  <c r="W12" i="33"/>
  <c r="D14" i="20" s="1"/>
  <c r="H14" i="20" s="1"/>
  <c r="X12" i="33"/>
  <c r="Y12" i="33"/>
  <c r="D15" i="20" s="1"/>
  <c r="H15" i="20" s="1"/>
  <c r="Z12" i="33"/>
  <c r="AA12" i="33"/>
  <c r="AB12" i="33"/>
  <c r="AC12" i="33"/>
  <c r="D25" i="20" s="1"/>
  <c r="AD12" i="33"/>
  <c r="C12" i="33"/>
  <c r="F118" i="20" l="1"/>
  <c r="F119" i="20"/>
  <c r="F120" i="20"/>
  <c r="F121" i="20"/>
  <c r="F117" i="20"/>
  <c r="H115" i="20"/>
  <c r="H117" i="20"/>
  <c r="H118" i="20"/>
  <c r="H119" i="20"/>
  <c r="H120" i="20"/>
  <c r="D113" i="20"/>
  <c r="E114" i="20"/>
  <c r="G114" i="20"/>
  <c r="G113" i="20" s="1"/>
  <c r="H114" i="20" l="1"/>
  <c r="E113" i="20"/>
  <c r="F43" i="20"/>
  <c r="G40" i="20"/>
  <c r="G31" i="20"/>
  <c r="H113" i="20" l="1"/>
  <c r="F113" i="20"/>
  <c r="K8" i="2" l="1"/>
  <c r="K14" i="5"/>
  <c r="H14" i="5"/>
  <c r="M14" i="16" l="1"/>
  <c r="E79" i="20" s="1"/>
  <c r="K13" i="16"/>
  <c r="E6" i="16"/>
  <c r="G156" i="20" l="1"/>
  <c r="G142" i="20"/>
  <c r="G137" i="20"/>
  <c r="D40" i="30" s="1"/>
  <c r="F147" i="20"/>
  <c r="G147" i="20"/>
  <c r="D151" i="20"/>
  <c r="D142" i="20"/>
  <c r="G132" i="20"/>
  <c r="D132" i="20"/>
  <c r="Q34" i="31"/>
  <c r="F42" i="20" l="1"/>
  <c r="F40" i="20" s="1"/>
  <c r="D13" i="5" l="1"/>
  <c r="E13" i="5" s="1"/>
  <c r="H13" i="5"/>
  <c r="K13" i="5"/>
  <c r="C46" i="31"/>
  <c r="E170" i="20" s="1"/>
  <c r="J12" i="22"/>
  <c r="J9" i="22"/>
  <c r="D185" i="20"/>
  <c r="D182" i="20" s="1"/>
  <c r="G13" i="22"/>
  <c r="K54" i="31"/>
  <c r="K52" i="31" s="1"/>
  <c r="F48" i="31"/>
  <c r="H48" i="31"/>
  <c r="D48" i="31"/>
  <c r="E40" i="20"/>
  <c r="C22" i="31"/>
  <c r="C23" i="31"/>
  <c r="C21" i="31"/>
  <c r="Q20" i="31"/>
  <c r="Q48" i="31" s="1"/>
  <c r="O20" i="31"/>
  <c r="O48" i="31" s="1"/>
  <c r="N14" i="24"/>
  <c r="M20" i="31"/>
  <c r="E135" i="20"/>
  <c r="E48" i="31"/>
  <c r="P14" i="24"/>
  <c r="D14" i="24"/>
  <c r="J14" i="24"/>
  <c r="I14" i="16"/>
  <c r="D86" i="20" s="1"/>
  <c r="L14" i="16"/>
  <c r="L12" i="13"/>
  <c r="D73" i="20" s="1"/>
  <c r="C188" i="20"/>
  <c r="K7" i="7"/>
  <c r="M5" i="31"/>
  <c r="G35" i="20"/>
  <c r="F104" i="20"/>
  <c r="F9" i="27"/>
  <c r="F13" i="27" s="1"/>
  <c r="G6" i="27"/>
  <c r="J13" i="27"/>
  <c r="K13" i="27"/>
  <c r="D13" i="27"/>
  <c r="E13" i="27"/>
  <c r="F102" i="20"/>
  <c r="H8" i="20"/>
  <c r="K6" i="7"/>
  <c r="G20" i="22"/>
  <c r="J20" i="22"/>
  <c r="E24" i="16"/>
  <c r="K48" i="31"/>
  <c r="J48" i="31"/>
  <c r="I6" i="23"/>
  <c r="H13" i="4"/>
  <c r="K8" i="4"/>
  <c r="K6" i="4"/>
  <c r="D14" i="16"/>
  <c r="E84" i="20" s="1"/>
  <c r="H84" i="20" s="1"/>
  <c r="O34" i="31"/>
  <c r="H29" i="20"/>
  <c r="C191" i="20"/>
  <c r="D42" i="31"/>
  <c r="C42" i="31" s="1"/>
  <c r="E168" i="20" s="1"/>
  <c r="C43" i="31"/>
  <c r="C44" i="31"/>
  <c r="O7" i="24"/>
  <c r="M7" i="24"/>
  <c r="H22" i="12"/>
  <c r="I13" i="4"/>
  <c r="J13" i="4"/>
  <c r="E9" i="11"/>
  <c r="C184" i="20"/>
  <c r="H63" i="20"/>
  <c r="H136" i="20"/>
  <c r="C183" i="20"/>
  <c r="C192" i="20"/>
  <c r="C190" i="20"/>
  <c r="C187" i="20"/>
  <c r="C186" i="20"/>
  <c r="G179" i="20"/>
  <c r="G178" i="20"/>
  <c r="G151" i="20"/>
  <c r="D137" i="20"/>
  <c r="F133" i="20"/>
  <c r="H130" i="20"/>
  <c r="F130" i="20"/>
  <c r="H129" i="20"/>
  <c r="F129" i="20"/>
  <c r="H128" i="20"/>
  <c r="F128" i="20"/>
  <c r="F127" i="20"/>
  <c r="F125" i="20"/>
  <c r="G124" i="20"/>
  <c r="E124" i="20"/>
  <c r="H104" i="20"/>
  <c r="H102" i="20"/>
  <c r="H101" i="20"/>
  <c r="G98" i="20"/>
  <c r="H97" i="20"/>
  <c r="D97" i="20"/>
  <c r="F97" i="20" s="1"/>
  <c r="H79" i="20"/>
  <c r="H59" i="20"/>
  <c r="F59" i="20"/>
  <c r="H54" i="20"/>
  <c r="H53" i="20"/>
  <c r="H52" i="20"/>
  <c r="E51" i="20"/>
  <c r="D51" i="20"/>
  <c r="H50" i="20"/>
  <c r="H49" i="20"/>
  <c r="E48" i="20"/>
  <c r="D48" i="20"/>
  <c r="H46" i="20"/>
  <c r="H39" i="20"/>
  <c r="F39" i="20"/>
  <c r="F37" i="20"/>
  <c r="F36" i="20"/>
  <c r="E35" i="20"/>
  <c r="D35" i="20"/>
  <c r="F34" i="20"/>
  <c r="H33" i="20"/>
  <c r="E31" i="20"/>
  <c r="D31" i="20"/>
  <c r="H9" i="20"/>
  <c r="H7" i="20"/>
  <c r="H133" i="20"/>
  <c r="G13" i="24"/>
  <c r="Q10" i="11"/>
  <c r="J22" i="22"/>
  <c r="G22" i="22"/>
  <c r="J21" i="22"/>
  <c r="G21" i="22"/>
  <c r="J19" i="22"/>
  <c r="G19" i="22"/>
  <c r="J18" i="22"/>
  <c r="G18" i="22"/>
  <c r="J17" i="22"/>
  <c r="G17" i="22"/>
  <c r="J16" i="22"/>
  <c r="G16" i="22"/>
  <c r="J15" i="22"/>
  <c r="G15" i="22"/>
  <c r="J14" i="22"/>
  <c r="G14" i="22"/>
  <c r="J13" i="22"/>
  <c r="J11" i="22"/>
  <c r="J10" i="22"/>
  <c r="G10" i="22"/>
  <c r="G9" i="22"/>
  <c r="J8" i="22"/>
  <c r="G8" i="22"/>
  <c r="F7" i="22"/>
  <c r="M12" i="29"/>
  <c r="M11" i="29"/>
  <c r="M9" i="29"/>
  <c r="O14" i="23"/>
  <c r="O15" i="23" s="1"/>
  <c r="R9" i="25"/>
  <c r="I12" i="25"/>
  <c r="K23" i="33"/>
  <c r="D19" i="20" s="1"/>
  <c r="H19" i="20" s="1"/>
  <c r="G13" i="4"/>
  <c r="I15" i="5"/>
  <c r="D47" i="20" s="1"/>
  <c r="D63" i="20"/>
  <c r="H64" i="20"/>
  <c r="D65" i="20"/>
  <c r="D13" i="4"/>
  <c r="J54" i="31"/>
  <c r="J52" i="31" s="1"/>
  <c r="J29" i="31"/>
  <c r="F14" i="24"/>
  <c r="E14" i="24"/>
  <c r="C14" i="24"/>
  <c r="H14" i="24"/>
  <c r="K14" i="24"/>
  <c r="L14" i="24"/>
  <c r="C31" i="31"/>
  <c r="E158" i="20" s="1"/>
  <c r="H158" i="20" s="1"/>
  <c r="C32" i="31"/>
  <c r="E159" i="20" s="1"/>
  <c r="H159" i="20" s="1"/>
  <c r="C33" i="31"/>
  <c r="E160" i="20" s="1"/>
  <c r="H160" i="20" s="1"/>
  <c r="C30" i="31"/>
  <c r="E157" i="20" s="1"/>
  <c r="H157" i="20" s="1"/>
  <c r="C26" i="31"/>
  <c r="E153" i="20" s="1"/>
  <c r="H153" i="20" s="1"/>
  <c r="C27" i="31"/>
  <c r="C28" i="31"/>
  <c r="E155" i="20" s="1"/>
  <c r="H155" i="20" s="1"/>
  <c r="C25" i="31"/>
  <c r="E152" i="20" s="1"/>
  <c r="H152" i="20" s="1"/>
  <c r="C17" i="31"/>
  <c r="E144" i="20" s="1"/>
  <c r="F144" i="20" s="1"/>
  <c r="C18" i="31"/>
  <c r="E145" i="20" s="1"/>
  <c r="F145" i="20" s="1"/>
  <c r="C19" i="31"/>
  <c r="E146" i="20" s="1"/>
  <c r="H146" i="20" s="1"/>
  <c r="C16" i="31"/>
  <c r="E143" i="20" s="1"/>
  <c r="F143" i="20" s="1"/>
  <c r="E141" i="20"/>
  <c r="H141" i="20" s="1"/>
  <c r="E140" i="20"/>
  <c r="E139" i="20"/>
  <c r="C8" i="31"/>
  <c r="Q54" i="31"/>
  <c r="C6" i="31"/>
  <c r="C7" i="31"/>
  <c r="C9" i="31"/>
  <c r="C37" i="31"/>
  <c r="E163" i="20" s="1"/>
  <c r="C39" i="31"/>
  <c r="E165" i="20" s="1"/>
  <c r="C41" i="31"/>
  <c r="C47" i="31"/>
  <c r="E171" i="20" s="1"/>
  <c r="M34" i="31"/>
  <c r="Q5" i="31"/>
  <c r="O5" i="31"/>
  <c r="M29" i="31"/>
  <c r="O29" i="31"/>
  <c r="M24" i="31"/>
  <c r="O24" i="31"/>
  <c r="M15" i="31"/>
  <c r="O15" i="31"/>
  <c r="Q15" i="31"/>
  <c r="M10" i="31"/>
  <c r="O10" i="31"/>
  <c r="Q29" i="31"/>
  <c r="Q24" i="31"/>
  <c r="Q10" i="31"/>
  <c r="R55" i="31"/>
  <c r="P55" i="31"/>
  <c r="N55" i="31"/>
  <c r="I52" i="31"/>
  <c r="O54" i="31"/>
  <c r="M54" i="31"/>
  <c r="L54" i="31"/>
  <c r="L52" i="31" s="1"/>
  <c r="H52" i="31"/>
  <c r="G53" i="31"/>
  <c r="G52" i="31" s="1"/>
  <c r="F53" i="31"/>
  <c r="F52" i="31" s="1"/>
  <c r="E53" i="31"/>
  <c r="E52" i="31" s="1"/>
  <c r="D52" i="31"/>
  <c r="I48" i="31"/>
  <c r="L48" i="31"/>
  <c r="G48" i="31"/>
  <c r="C38" i="31"/>
  <c r="E164" i="20" s="1"/>
  <c r="C36" i="31"/>
  <c r="I29" i="31"/>
  <c r="L29" i="31"/>
  <c r="K29" i="31"/>
  <c r="H29" i="31"/>
  <c r="G29" i="31"/>
  <c r="F29" i="31"/>
  <c r="E29" i="31"/>
  <c r="D29" i="31"/>
  <c r="J24" i="31"/>
  <c r="I24" i="31"/>
  <c r="L24" i="31"/>
  <c r="K24" i="31"/>
  <c r="H24" i="31"/>
  <c r="G24" i="31"/>
  <c r="F24" i="31"/>
  <c r="E24" i="31"/>
  <c r="D24" i="31"/>
  <c r="J20" i="31"/>
  <c r="I20" i="31"/>
  <c r="L20" i="31"/>
  <c r="K20" i="31"/>
  <c r="H20" i="31"/>
  <c r="G20" i="31"/>
  <c r="F20" i="31"/>
  <c r="E20" i="31"/>
  <c r="D20" i="31"/>
  <c r="J15" i="31"/>
  <c r="I15" i="31"/>
  <c r="L15" i="31"/>
  <c r="K15" i="31"/>
  <c r="H15" i="31"/>
  <c r="G15" i="31"/>
  <c r="F15" i="31"/>
  <c r="E15" i="31"/>
  <c r="D15" i="31"/>
  <c r="J10" i="31"/>
  <c r="I10" i="31"/>
  <c r="L10" i="31"/>
  <c r="K10" i="31"/>
  <c r="H10" i="31"/>
  <c r="G10" i="31"/>
  <c r="F10" i="31"/>
  <c r="E10" i="31"/>
  <c r="D10" i="31"/>
  <c r="J5" i="31"/>
  <c r="I5" i="31"/>
  <c r="L5" i="31"/>
  <c r="K5" i="31"/>
  <c r="H5" i="31"/>
  <c r="G5" i="31"/>
  <c r="F5" i="31"/>
  <c r="E5" i="31"/>
  <c r="D5" i="31"/>
  <c r="I6" i="27"/>
  <c r="G7" i="27"/>
  <c r="I7" i="27"/>
  <c r="G8" i="27"/>
  <c r="I8" i="27"/>
  <c r="I9" i="27"/>
  <c r="G10" i="27"/>
  <c r="I10" i="27"/>
  <c r="G11" i="27"/>
  <c r="I11" i="27"/>
  <c r="G12" i="27"/>
  <c r="I12" i="27"/>
  <c r="C13" i="27"/>
  <c r="H13" i="27"/>
  <c r="L13" i="27"/>
  <c r="M13" i="27"/>
  <c r="N13" i="27"/>
  <c r="O13" i="27"/>
  <c r="P13" i="27"/>
  <c r="Q13" i="27"/>
  <c r="E14" i="28"/>
  <c r="F14" i="28"/>
  <c r="G14" i="28"/>
  <c r="H14" i="28"/>
  <c r="I14" i="28"/>
  <c r="J14" i="28"/>
  <c r="K14" i="28"/>
  <c r="L14" i="28"/>
  <c r="M14" i="28"/>
  <c r="N14" i="28"/>
  <c r="I7" i="23"/>
  <c r="I8" i="23"/>
  <c r="I9" i="23"/>
  <c r="I10" i="23"/>
  <c r="I11" i="23"/>
  <c r="I12" i="23"/>
  <c r="I13" i="23"/>
  <c r="P15" i="23"/>
  <c r="G7" i="24"/>
  <c r="I7" i="24"/>
  <c r="Q7" i="24"/>
  <c r="G8" i="24"/>
  <c r="I8" i="24"/>
  <c r="M8" i="24"/>
  <c r="O8" i="24"/>
  <c r="Q8" i="24"/>
  <c r="G9" i="24"/>
  <c r="I9" i="24"/>
  <c r="M9" i="24"/>
  <c r="O9" i="24"/>
  <c r="Q9" i="24"/>
  <c r="G10" i="24"/>
  <c r="I10" i="24"/>
  <c r="M10" i="24"/>
  <c r="O10" i="24"/>
  <c r="Q10" i="24"/>
  <c r="G11" i="24"/>
  <c r="I11" i="24"/>
  <c r="M11" i="24"/>
  <c r="O11" i="24"/>
  <c r="Q11" i="24"/>
  <c r="G12" i="24"/>
  <c r="I12" i="24"/>
  <c r="M12" i="24"/>
  <c r="O12" i="24"/>
  <c r="Q12" i="24"/>
  <c r="M13" i="24"/>
  <c r="O13" i="24"/>
  <c r="Q13" i="24"/>
  <c r="E6" i="25"/>
  <c r="G6" i="25"/>
  <c r="I6" i="25"/>
  <c r="N6" i="25"/>
  <c r="P6" i="25"/>
  <c r="R6" i="25"/>
  <c r="T6" i="25"/>
  <c r="E7" i="25"/>
  <c r="G7" i="25"/>
  <c r="I7" i="25"/>
  <c r="N7" i="25"/>
  <c r="P7" i="25"/>
  <c r="R7" i="25"/>
  <c r="T7" i="25"/>
  <c r="E8" i="25"/>
  <c r="G8" i="25"/>
  <c r="I8" i="25"/>
  <c r="N8" i="25"/>
  <c r="P8" i="25"/>
  <c r="R8" i="25"/>
  <c r="T8" i="25"/>
  <c r="E9" i="25"/>
  <c r="G9" i="25"/>
  <c r="I9" i="25"/>
  <c r="N9" i="25"/>
  <c r="P9" i="25"/>
  <c r="T9" i="25"/>
  <c r="E10" i="25"/>
  <c r="G10" i="25"/>
  <c r="I10" i="25"/>
  <c r="N10" i="25"/>
  <c r="P10" i="25"/>
  <c r="R10" i="25"/>
  <c r="T10" i="25"/>
  <c r="E11" i="25"/>
  <c r="G11" i="25"/>
  <c r="I11" i="25"/>
  <c r="N11" i="25"/>
  <c r="P11" i="25"/>
  <c r="R11" i="25"/>
  <c r="T11" i="25"/>
  <c r="E12" i="25"/>
  <c r="G12" i="25"/>
  <c r="N12" i="25"/>
  <c r="P12" i="25"/>
  <c r="R12" i="25"/>
  <c r="T12" i="25"/>
  <c r="U13" i="25"/>
  <c r="V13" i="25"/>
  <c r="G13" i="26"/>
  <c r="H13" i="26"/>
  <c r="I13" i="26"/>
  <c r="J13" i="26"/>
  <c r="K13" i="26"/>
  <c r="L13" i="26"/>
  <c r="M13" i="26"/>
  <c r="N13" i="26"/>
  <c r="O13" i="26"/>
  <c r="P13" i="26"/>
  <c r="Q13" i="26"/>
  <c r="R13" i="26"/>
  <c r="S13" i="26"/>
  <c r="T13" i="26"/>
  <c r="U13" i="26"/>
  <c r="V13" i="26"/>
  <c r="W13" i="26"/>
  <c r="X13" i="26"/>
  <c r="Y13" i="26"/>
  <c r="Z13" i="26"/>
  <c r="AA13" i="26"/>
  <c r="AB13" i="26"/>
  <c r="AC13" i="26"/>
  <c r="AD13" i="26"/>
  <c r="C24" i="26"/>
  <c r="D24" i="26"/>
  <c r="E24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R24" i="26"/>
  <c r="S24" i="26"/>
  <c r="T24" i="26"/>
  <c r="U24" i="26"/>
  <c r="V24" i="26"/>
  <c r="W24" i="26"/>
  <c r="X24" i="26"/>
  <c r="Y24" i="26"/>
  <c r="Z24" i="26"/>
  <c r="AA24" i="26"/>
  <c r="AB24" i="26"/>
  <c r="AC24" i="26"/>
  <c r="AD24" i="26"/>
  <c r="J5" i="19"/>
  <c r="N5" i="19"/>
  <c r="J6" i="19"/>
  <c r="N6" i="19"/>
  <c r="J7" i="19"/>
  <c r="N7" i="19"/>
  <c r="J8" i="19"/>
  <c r="N8" i="19"/>
  <c r="J9" i="19"/>
  <c r="N9" i="19"/>
  <c r="J10" i="19"/>
  <c r="N10" i="19"/>
  <c r="R12" i="19"/>
  <c r="C13" i="19"/>
  <c r="D13" i="19"/>
  <c r="E13" i="19"/>
  <c r="G13" i="19"/>
  <c r="H13" i="19"/>
  <c r="I13" i="19"/>
  <c r="K13" i="19"/>
  <c r="L13" i="19"/>
  <c r="M13" i="19"/>
  <c r="O13" i="19"/>
  <c r="P13" i="19"/>
  <c r="Q13" i="19"/>
  <c r="F19" i="19"/>
  <c r="N19" i="19"/>
  <c r="F20" i="19"/>
  <c r="N20" i="19"/>
  <c r="F21" i="19"/>
  <c r="N21" i="19"/>
  <c r="F22" i="19"/>
  <c r="N22" i="19"/>
  <c r="F23" i="19"/>
  <c r="N23" i="19"/>
  <c r="J24" i="19"/>
  <c r="N24" i="19"/>
  <c r="C25" i="19"/>
  <c r="D25" i="19"/>
  <c r="E25" i="19"/>
  <c r="G25" i="19"/>
  <c r="J25" i="19" s="1"/>
  <c r="K25" i="19"/>
  <c r="L25" i="19"/>
  <c r="M25" i="19"/>
  <c r="F5" i="14"/>
  <c r="J5" i="14"/>
  <c r="M5" i="14"/>
  <c r="F6" i="14"/>
  <c r="J6" i="14"/>
  <c r="M6" i="14"/>
  <c r="N6" i="14" s="1"/>
  <c r="F7" i="14"/>
  <c r="J7" i="14"/>
  <c r="M7" i="14"/>
  <c r="N7" i="14" s="1"/>
  <c r="F8" i="14"/>
  <c r="J8" i="14"/>
  <c r="M8" i="14"/>
  <c r="N8" i="14" s="1"/>
  <c r="F9" i="14"/>
  <c r="J9" i="14"/>
  <c r="M9" i="14"/>
  <c r="N9" i="14" s="1"/>
  <c r="F10" i="14"/>
  <c r="J10" i="14"/>
  <c r="M10" i="14"/>
  <c r="N10" i="14" s="1"/>
  <c r="F11" i="14"/>
  <c r="J11" i="14"/>
  <c r="M11" i="14"/>
  <c r="N11" i="14" s="1"/>
  <c r="C12" i="14"/>
  <c r="D12" i="14"/>
  <c r="E12" i="14"/>
  <c r="G12" i="14"/>
  <c r="H12" i="14"/>
  <c r="I12" i="14"/>
  <c r="K12" i="14"/>
  <c r="L12" i="14"/>
  <c r="F16" i="14"/>
  <c r="I16" i="14"/>
  <c r="J16" i="14" s="1"/>
  <c r="F17" i="14"/>
  <c r="I17" i="14"/>
  <c r="J17" i="14" s="1"/>
  <c r="F18" i="14"/>
  <c r="I18" i="14"/>
  <c r="F19" i="14"/>
  <c r="I19" i="14"/>
  <c r="J19" i="14" s="1"/>
  <c r="F20" i="14"/>
  <c r="I20" i="14"/>
  <c r="J20" i="14" s="1"/>
  <c r="F21" i="14"/>
  <c r="I21" i="14"/>
  <c r="J21" i="14" s="1"/>
  <c r="F22" i="14"/>
  <c r="I22" i="14"/>
  <c r="J22" i="14" s="1"/>
  <c r="C23" i="14"/>
  <c r="D23" i="14"/>
  <c r="E23" i="14"/>
  <c r="G23" i="14"/>
  <c r="H23" i="14"/>
  <c r="F5" i="15"/>
  <c r="J5" i="15"/>
  <c r="N5" i="15"/>
  <c r="R5" i="15"/>
  <c r="F6" i="15"/>
  <c r="N6" i="15"/>
  <c r="R6" i="15"/>
  <c r="F7" i="15"/>
  <c r="N7" i="15"/>
  <c r="R7" i="15"/>
  <c r="F8" i="15"/>
  <c r="N8" i="15"/>
  <c r="R8" i="15"/>
  <c r="F9" i="15"/>
  <c r="N9" i="15"/>
  <c r="R9" i="15"/>
  <c r="F10" i="15"/>
  <c r="N10" i="15"/>
  <c r="R10" i="15"/>
  <c r="F11" i="15"/>
  <c r="N11" i="15"/>
  <c r="R11" i="15"/>
  <c r="F12" i="15"/>
  <c r="J12" i="15"/>
  <c r="N12" i="15"/>
  <c r="R12" i="15"/>
  <c r="C13" i="15"/>
  <c r="D13" i="15"/>
  <c r="E13" i="15"/>
  <c r="G13" i="15"/>
  <c r="H13" i="15"/>
  <c r="I13" i="15"/>
  <c r="K13" i="15"/>
  <c r="L13" i="15"/>
  <c r="M13" i="15"/>
  <c r="O13" i="15"/>
  <c r="P13" i="15"/>
  <c r="Q13" i="15"/>
  <c r="D26" i="15"/>
  <c r="E26" i="15"/>
  <c r="F26" i="15" s="1"/>
  <c r="H26" i="15"/>
  <c r="I26" i="15"/>
  <c r="J26" i="15" s="1"/>
  <c r="L26" i="15"/>
  <c r="M26" i="15"/>
  <c r="N26" i="15" s="1"/>
  <c r="P26" i="15"/>
  <c r="Q26" i="15"/>
  <c r="R26" i="15" s="1"/>
  <c r="H4" i="16"/>
  <c r="K4" i="16"/>
  <c r="N4" i="16"/>
  <c r="H5" i="16"/>
  <c r="K5" i="16"/>
  <c r="N5" i="16"/>
  <c r="H6" i="16"/>
  <c r="K6" i="16"/>
  <c r="N6" i="16"/>
  <c r="E7" i="16"/>
  <c r="H7" i="16"/>
  <c r="K7" i="16"/>
  <c r="N7" i="16"/>
  <c r="E8" i="16"/>
  <c r="H8" i="16"/>
  <c r="K8" i="16"/>
  <c r="N8" i="16"/>
  <c r="H9" i="16"/>
  <c r="K9" i="16"/>
  <c r="N9" i="16"/>
  <c r="H10" i="16"/>
  <c r="K10" i="16"/>
  <c r="N10" i="16"/>
  <c r="E11" i="16"/>
  <c r="E13" i="16"/>
  <c r="C14" i="16"/>
  <c r="D84" i="20" s="1"/>
  <c r="F14" i="16"/>
  <c r="D85" i="20" s="1"/>
  <c r="G14" i="16"/>
  <c r="E85" i="20" s="1"/>
  <c r="H85" i="20" s="1"/>
  <c r="J14" i="16"/>
  <c r="E86" i="20" s="1"/>
  <c r="H86" i="20" s="1"/>
  <c r="E18" i="16"/>
  <c r="H18" i="16"/>
  <c r="K18" i="16"/>
  <c r="N18" i="16"/>
  <c r="E19" i="16"/>
  <c r="H19" i="16"/>
  <c r="K19" i="16"/>
  <c r="N19" i="16"/>
  <c r="E20" i="16"/>
  <c r="H20" i="16"/>
  <c r="K20" i="16"/>
  <c r="N20" i="16"/>
  <c r="E21" i="16"/>
  <c r="H21" i="16"/>
  <c r="K21" i="16"/>
  <c r="N21" i="16"/>
  <c r="E22" i="16"/>
  <c r="H22" i="16"/>
  <c r="K22" i="16"/>
  <c r="N22" i="16"/>
  <c r="E23" i="16"/>
  <c r="H23" i="16"/>
  <c r="K23" i="16"/>
  <c r="N23" i="16"/>
  <c r="H24" i="16"/>
  <c r="K24" i="16"/>
  <c r="N24" i="16"/>
  <c r="C25" i="16"/>
  <c r="D80" i="20" s="1"/>
  <c r="D25" i="16"/>
  <c r="E80" i="20" s="1"/>
  <c r="H80" i="20" s="1"/>
  <c r="F25" i="16"/>
  <c r="D81" i="20" s="1"/>
  <c r="G25" i="16"/>
  <c r="E81" i="20" s="1"/>
  <c r="H81" i="20" s="1"/>
  <c r="I25" i="16"/>
  <c r="D83" i="20" s="1"/>
  <c r="J25" i="16"/>
  <c r="E83" i="20" s="1"/>
  <c r="H83" i="20" s="1"/>
  <c r="L25" i="16"/>
  <c r="D82" i="20" s="1"/>
  <c r="M25" i="16"/>
  <c r="E82" i="20" s="1"/>
  <c r="H82" i="20" s="1"/>
  <c r="E5" i="13"/>
  <c r="H5" i="13"/>
  <c r="K5" i="13"/>
  <c r="N5" i="13"/>
  <c r="E6" i="13"/>
  <c r="H6" i="13"/>
  <c r="K6" i="13"/>
  <c r="N6" i="13"/>
  <c r="E7" i="13"/>
  <c r="H7" i="13"/>
  <c r="K7" i="13"/>
  <c r="N7" i="13"/>
  <c r="E8" i="13"/>
  <c r="H8" i="13"/>
  <c r="K8" i="13"/>
  <c r="N8" i="13"/>
  <c r="E9" i="13"/>
  <c r="H9" i="13"/>
  <c r="K9" i="13"/>
  <c r="N9" i="13"/>
  <c r="E10" i="13"/>
  <c r="H10" i="13"/>
  <c r="K10" i="13"/>
  <c r="N10" i="13"/>
  <c r="E11" i="13"/>
  <c r="H11" i="13"/>
  <c r="K11" i="13"/>
  <c r="N11" i="13"/>
  <c r="C12" i="13"/>
  <c r="D69" i="20" s="1"/>
  <c r="D12" i="13"/>
  <c r="E69" i="20" s="1"/>
  <c r="F12" i="13"/>
  <c r="D70" i="20" s="1"/>
  <c r="G12" i="13"/>
  <c r="E70" i="20" s="1"/>
  <c r="H70" i="20" s="1"/>
  <c r="I12" i="13"/>
  <c r="D72" i="20" s="1"/>
  <c r="J12" i="13"/>
  <c r="E72" i="20" s="1"/>
  <c r="M12" i="13"/>
  <c r="E73" i="20" s="1"/>
  <c r="H73" i="20" s="1"/>
  <c r="E16" i="13"/>
  <c r="H16" i="13"/>
  <c r="E17" i="13"/>
  <c r="H17" i="13"/>
  <c r="E18" i="13"/>
  <c r="H18" i="13"/>
  <c r="E19" i="13"/>
  <c r="H19" i="13"/>
  <c r="E20" i="13"/>
  <c r="H20" i="13"/>
  <c r="E21" i="13"/>
  <c r="H21" i="13"/>
  <c r="E22" i="13"/>
  <c r="H22" i="13"/>
  <c r="C23" i="13"/>
  <c r="D74" i="20" s="1"/>
  <c r="D23" i="13"/>
  <c r="E74" i="20" s="1"/>
  <c r="F23" i="13"/>
  <c r="D75" i="20" s="1"/>
  <c r="G23" i="13"/>
  <c r="E75" i="20" s="1"/>
  <c r="H75" i="20" s="1"/>
  <c r="D30" i="13"/>
  <c r="E30" i="13" s="1"/>
  <c r="D31" i="13"/>
  <c r="E31" i="13" s="1"/>
  <c r="D32" i="13"/>
  <c r="E32" i="13" s="1"/>
  <c r="D33" i="13"/>
  <c r="E33" i="13" s="1"/>
  <c r="D34" i="13"/>
  <c r="E34" i="13" s="1"/>
  <c r="D35" i="13"/>
  <c r="E35" i="13" s="1"/>
  <c r="C37" i="13"/>
  <c r="F37" i="13"/>
  <c r="G37" i="13"/>
  <c r="H37" i="13"/>
  <c r="I37" i="13"/>
  <c r="J37" i="13"/>
  <c r="K37" i="13"/>
  <c r="L37" i="13"/>
  <c r="M37" i="13"/>
  <c r="N37" i="13"/>
  <c r="E108" i="20"/>
  <c r="H108" i="20" s="1"/>
  <c r="E99" i="20"/>
  <c r="E98" i="20" s="1"/>
  <c r="E109" i="20"/>
  <c r="H109" i="20" s="1"/>
  <c r="E107" i="20"/>
  <c r="H107" i="20" s="1"/>
  <c r="P7" i="12"/>
  <c r="P8" i="12"/>
  <c r="P9" i="12"/>
  <c r="P10" i="12"/>
  <c r="P11" i="12"/>
  <c r="P12" i="12"/>
  <c r="P13" i="12"/>
  <c r="N14" i="12"/>
  <c r="O14" i="12"/>
  <c r="E24" i="12"/>
  <c r="H24" i="12"/>
  <c r="M24" i="12"/>
  <c r="P24" i="12"/>
  <c r="S24" i="12"/>
  <c r="E26" i="12"/>
  <c r="H26" i="12"/>
  <c r="M26" i="12"/>
  <c r="P26" i="12"/>
  <c r="S26" i="12"/>
  <c r="E25" i="12"/>
  <c r="H25" i="12"/>
  <c r="M25" i="12"/>
  <c r="P25" i="12"/>
  <c r="S25" i="12"/>
  <c r="E27" i="12"/>
  <c r="H27" i="12"/>
  <c r="M27" i="12"/>
  <c r="P27" i="12"/>
  <c r="S27" i="12"/>
  <c r="E28" i="12"/>
  <c r="H28" i="12"/>
  <c r="M28" i="12"/>
  <c r="P28" i="12"/>
  <c r="S28" i="12"/>
  <c r="E29" i="12"/>
  <c r="H29" i="12"/>
  <c r="M29" i="12"/>
  <c r="P29" i="12"/>
  <c r="S29" i="12"/>
  <c r="E30" i="12"/>
  <c r="H30" i="12"/>
  <c r="M30" i="12"/>
  <c r="P30" i="12"/>
  <c r="S30" i="12"/>
  <c r="E22" i="12"/>
  <c r="P22" i="12"/>
  <c r="S22" i="12"/>
  <c r="E23" i="12"/>
  <c r="D88" i="20"/>
  <c r="E88" i="20"/>
  <c r="H88" i="20" s="1"/>
  <c r="D93" i="20"/>
  <c r="E93" i="20"/>
  <c r="E94" i="20"/>
  <c r="H94" i="20" s="1"/>
  <c r="E95" i="20"/>
  <c r="D92" i="20"/>
  <c r="E92" i="20"/>
  <c r="H92" i="20" s="1"/>
  <c r="D90" i="20"/>
  <c r="E90" i="20"/>
  <c r="D89" i="20"/>
  <c r="E89" i="20"/>
  <c r="H89" i="20" s="1"/>
  <c r="E91" i="20"/>
  <c r="H91" i="20" s="1"/>
  <c r="E11" i="7"/>
  <c r="I11" i="7"/>
  <c r="E10" i="7"/>
  <c r="I10" i="7"/>
  <c r="K10" i="7"/>
  <c r="E9" i="7"/>
  <c r="I9" i="7"/>
  <c r="K9" i="7"/>
  <c r="E7" i="7"/>
  <c r="I7" i="7"/>
  <c r="E8" i="7"/>
  <c r="I8" i="7"/>
  <c r="K8" i="7"/>
  <c r="E6" i="7"/>
  <c r="I6" i="7"/>
  <c r="E13" i="2"/>
  <c r="H13" i="2"/>
  <c r="K13" i="2"/>
  <c r="N13" i="2"/>
  <c r="E14" i="2"/>
  <c r="H14" i="2"/>
  <c r="N14" i="2"/>
  <c r="E12" i="2"/>
  <c r="H12" i="2"/>
  <c r="K12" i="2"/>
  <c r="N12" i="2"/>
  <c r="E11" i="2"/>
  <c r="H11" i="2"/>
  <c r="K11" i="2"/>
  <c r="N11" i="2"/>
  <c r="E9" i="2"/>
  <c r="H9" i="2"/>
  <c r="K9" i="2"/>
  <c r="N9" i="2"/>
  <c r="E10" i="2"/>
  <c r="H10" i="2"/>
  <c r="K10" i="2"/>
  <c r="N10" i="2"/>
  <c r="E8" i="2"/>
  <c r="H8" i="2"/>
  <c r="N8" i="2"/>
  <c r="E7" i="2"/>
  <c r="H7" i="2"/>
  <c r="K7" i="2"/>
  <c r="N7" i="2"/>
  <c r="E15" i="2"/>
  <c r="H15" i="2"/>
  <c r="K15" i="2"/>
  <c r="N15" i="2"/>
  <c r="E6" i="2"/>
  <c r="H6" i="2"/>
  <c r="K6" i="2"/>
  <c r="N6" i="2"/>
  <c r="H58" i="20"/>
  <c r="H60" i="20"/>
  <c r="E5" i="4"/>
  <c r="E6" i="4"/>
  <c r="E7" i="4"/>
  <c r="E8" i="4"/>
  <c r="E9" i="4"/>
  <c r="E10" i="4"/>
  <c r="E11" i="4"/>
  <c r="F13" i="4"/>
  <c r="H7" i="11"/>
  <c r="N7" i="11"/>
  <c r="N8" i="11"/>
  <c r="H9" i="11"/>
  <c r="N9" i="11"/>
  <c r="H10" i="11"/>
  <c r="N10" i="11"/>
  <c r="N11" i="11"/>
  <c r="N12" i="11"/>
  <c r="C13" i="11"/>
  <c r="D13" i="11"/>
  <c r="F13" i="11"/>
  <c r="G13" i="11"/>
  <c r="H13" i="11" s="1"/>
  <c r="I13" i="11"/>
  <c r="J13" i="11"/>
  <c r="L13" i="11"/>
  <c r="M13" i="11"/>
  <c r="O13" i="11"/>
  <c r="P13" i="11"/>
  <c r="E7" i="5"/>
  <c r="H7" i="5"/>
  <c r="K7" i="5"/>
  <c r="D8" i="5"/>
  <c r="E8" i="5" s="1"/>
  <c r="H8" i="5"/>
  <c r="K8" i="5"/>
  <c r="D9" i="5"/>
  <c r="E9" i="5" s="1"/>
  <c r="H9" i="5"/>
  <c r="K9" i="5"/>
  <c r="D10" i="5"/>
  <c r="E10" i="5" s="1"/>
  <c r="H10" i="5"/>
  <c r="K10" i="5"/>
  <c r="D11" i="5"/>
  <c r="E11" i="5" s="1"/>
  <c r="H11" i="5"/>
  <c r="K11" i="5"/>
  <c r="D12" i="5"/>
  <c r="E12" i="5" s="1"/>
  <c r="H12" i="5"/>
  <c r="K12" i="5"/>
  <c r="D14" i="5"/>
  <c r="E14" i="5" s="1"/>
  <c r="F15" i="5"/>
  <c r="D46" i="20" s="1"/>
  <c r="F46" i="20" s="1"/>
  <c r="J15" i="5"/>
  <c r="E47" i="20" s="1"/>
  <c r="H47" i="20" s="1"/>
  <c r="E20" i="5"/>
  <c r="K20" i="5"/>
  <c r="E21" i="5"/>
  <c r="K21" i="5"/>
  <c r="E22" i="5"/>
  <c r="K22" i="5"/>
  <c r="E23" i="5"/>
  <c r="K23" i="5"/>
  <c r="E24" i="5"/>
  <c r="K24" i="5"/>
  <c r="E25" i="5"/>
  <c r="K25" i="5"/>
  <c r="E26" i="5"/>
  <c r="K26" i="5"/>
  <c r="C29" i="5"/>
  <c r="D29" i="5"/>
  <c r="F29" i="5"/>
  <c r="G29" i="5"/>
  <c r="I29" i="5"/>
  <c r="J29" i="5"/>
  <c r="E6" i="1"/>
  <c r="I6" i="1"/>
  <c r="L6" i="1"/>
  <c r="O6" i="1"/>
  <c r="E7" i="1"/>
  <c r="I7" i="1"/>
  <c r="L7" i="1"/>
  <c r="O7" i="1"/>
  <c r="E8" i="1"/>
  <c r="I8" i="1"/>
  <c r="L8" i="1"/>
  <c r="O8" i="1"/>
  <c r="R8" i="1"/>
  <c r="E9" i="1"/>
  <c r="I9" i="1"/>
  <c r="L9" i="1"/>
  <c r="O9" i="1"/>
  <c r="R9" i="1"/>
  <c r="E10" i="1"/>
  <c r="I10" i="1"/>
  <c r="L10" i="1"/>
  <c r="O10" i="1"/>
  <c r="R10" i="1"/>
  <c r="E11" i="1"/>
  <c r="I11" i="1"/>
  <c r="O11" i="1"/>
  <c r="R11" i="1"/>
  <c r="E12" i="1"/>
  <c r="I12" i="1"/>
  <c r="L12" i="1"/>
  <c r="O12" i="1"/>
  <c r="R12" i="1"/>
  <c r="C13" i="1"/>
  <c r="J13" i="1"/>
  <c r="M13" i="1"/>
  <c r="N13" i="1"/>
  <c r="P13" i="1"/>
  <c r="Q13" i="1"/>
  <c r="D5" i="21"/>
  <c r="E5" i="21"/>
  <c r="F5" i="21"/>
  <c r="G5" i="21"/>
  <c r="H5" i="21"/>
  <c r="I5" i="21"/>
  <c r="J5" i="21"/>
  <c r="K5" i="21"/>
  <c r="L5" i="21"/>
  <c r="M5" i="21"/>
  <c r="N5" i="21"/>
  <c r="O5" i="21"/>
  <c r="P5" i="21"/>
  <c r="Q5" i="21"/>
  <c r="R5" i="21"/>
  <c r="C6" i="21"/>
  <c r="C7" i="21"/>
  <c r="C8" i="21"/>
  <c r="C9" i="21"/>
  <c r="C10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C12" i="21"/>
  <c r="C13" i="21"/>
  <c r="C14" i="21"/>
  <c r="C15" i="21"/>
  <c r="D16" i="21"/>
  <c r="E16" i="21"/>
  <c r="F16" i="21"/>
  <c r="G16" i="21"/>
  <c r="H16" i="21"/>
  <c r="I16" i="21"/>
  <c r="J16" i="21"/>
  <c r="K16" i="21"/>
  <c r="L16" i="21"/>
  <c r="M16" i="21"/>
  <c r="N16" i="21"/>
  <c r="O16" i="21"/>
  <c r="P16" i="21"/>
  <c r="Q16" i="21"/>
  <c r="R16" i="21"/>
  <c r="C17" i="21"/>
  <c r="C18" i="21"/>
  <c r="C19" i="21"/>
  <c r="C20" i="21"/>
  <c r="D21" i="21"/>
  <c r="E21" i="21"/>
  <c r="F21" i="21"/>
  <c r="G21" i="21"/>
  <c r="H21" i="21"/>
  <c r="I21" i="21"/>
  <c r="J21" i="21"/>
  <c r="K21" i="21"/>
  <c r="L21" i="21"/>
  <c r="M21" i="21"/>
  <c r="N21" i="21"/>
  <c r="O21" i="21"/>
  <c r="P21" i="21"/>
  <c r="Q21" i="21"/>
  <c r="R21" i="21"/>
  <c r="C22" i="21"/>
  <c r="C23" i="21"/>
  <c r="C48" i="21" s="1"/>
  <c r="C24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P25" i="21"/>
  <c r="Q25" i="21"/>
  <c r="R25" i="21"/>
  <c r="C26" i="21"/>
  <c r="C27" i="21"/>
  <c r="C28" i="21"/>
  <c r="C29" i="21"/>
  <c r="D30" i="21"/>
  <c r="E30" i="21"/>
  <c r="F30" i="21"/>
  <c r="G30" i="21"/>
  <c r="H30" i="21"/>
  <c r="I30" i="21"/>
  <c r="J30" i="21"/>
  <c r="K30" i="21"/>
  <c r="L30" i="21"/>
  <c r="M30" i="21"/>
  <c r="N30" i="21"/>
  <c r="O30" i="21"/>
  <c r="P30" i="21"/>
  <c r="Q30" i="21"/>
  <c r="R30" i="21"/>
  <c r="C31" i="21"/>
  <c r="C32" i="21"/>
  <c r="C33" i="21"/>
  <c r="C34" i="21"/>
  <c r="C35" i="21"/>
  <c r="E36" i="21"/>
  <c r="C36" i="21" s="1"/>
  <c r="C37" i="21"/>
  <c r="D38" i="21"/>
  <c r="C38" i="21"/>
  <c r="C39" i="21"/>
  <c r="G40" i="21"/>
  <c r="C40" i="21" s="1"/>
  <c r="C41" i="21"/>
  <c r="C42" i="21"/>
  <c r="C43" i="21"/>
  <c r="C44" i="21"/>
  <c r="C45" i="21"/>
  <c r="O46" i="21"/>
  <c r="D47" i="21"/>
  <c r="D46" i="21" s="1"/>
  <c r="E47" i="21"/>
  <c r="E46" i="21" s="1"/>
  <c r="F47" i="21"/>
  <c r="F46" i="21" s="1"/>
  <c r="G47" i="21"/>
  <c r="G46" i="21" s="1"/>
  <c r="H47" i="21"/>
  <c r="H46" i="21" s="1"/>
  <c r="I48" i="21"/>
  <c r="I46" i="21" s="1"/>
  <c r="J48" i="21"/>
  <c r="J46" i="21" s="1"/>
  <c r="K48" i="21"/>
  <c r="K46" i="21" s="1"/>
  <c r="L48" i="21"/>
  <c r="L46" i="21" s="1"/>
  <c r="M48" i="21"/>
  <c r="M46" i="21" s="1"/>
  <c r="N48" i="21"/>
  <c r="N46" i="21" s="1"/>
  <c r="P49" i="21"/>
  <c r="P46" i="21" s="1"/>
  <c r="Q49" i="21"/>
  <c r="Q46" i="21" s="1"/>
  <c r="R49" i="21"/>
  <c r="R46" i="21" s="1"/>
  <c r="O50" i="21"/>
  <c r="D51" i="21"/>
  <c r="D50" i="21" s="1"/>
  <c r="E51" i="21"/>
  <c r="E50" i="21" s="1"/>
  <c r="F51" i="21"/>
  <c r="F50" i="21" s="1"/>
  <c r="G51" i="21"/>
  <c r="G50" i="21" s="1"/>
  <c r="H51" i="21"/>
  <c r="H50" i="21" s="1"/>
  <c r="I52" i="21"/>
  <c r="I50" i="21" s="1"/>
  <c r="J52" i="21"/>
  <c r="J50" i="21" s="1"/>
  <c r="K52" i="21"/>
  <c r="K50" i="21" s="1"/>
  <c r="L52" i="21"/>
  <c r="L50" i="21" s="1"/>
  <c r="M52" i="21"/>
  <c r="M50" i="21"/>
  <c r="N52" i="21"/>
  <c r="N50" i="21" s="1"/>
  <c r="P53" i="21"/>
  <c r="P50" i="21" s="1"/>
  <c r="Q53" i="21"/>
  <c r="Q50" i="21" s="1"/>
  <c r="R53" i="21"/>
  <c r="R50" i="21" s="1"/>
  <c r="M8" i="29"/>
  <c r="N8" i="29" s="1"/>
  <c r="N9" i="29"/>
  <c r="N13" i="29"/>
  <c r="C13" i="4"/>
  <c r="N13" i="11"/>
  <c r="O15" i="24"/>
  <c r="Q15" i="24"/>
  <c r="C40" i="31"/>
  <c r="E166" i="20" s="1"/>
  <c r="G11" i="22"/>
  <c r="F134" i="20"/>
  <c r="C15" i="5"/>
  <c r="I13" i="24"/>
  <c r="E167" i="20" l="1"/>
  <c r="H167" i="20" s="1"/>
  <c r="N14" i="23"/>
  <c r="M14" i="23" s="1"/>
  <c r="D79" i="20"/>
  <c r="F79" i="20" s="1"/>
  <c r="H170" i="20"/>
  <c r="C50" i="31"/>
  <c r="C52" i="21"/>
  <c r="R13" i="15"/>
  <c r="N13" i="19"/>
  <c r="C51" i="31"/>
  <c r="E13" i="4"/>
  <c r="M48" i="31"/>
  <c r="M52" i="31"/>
  <c r="C49" i="31"/>
  <c r="N14" i="16"/>
  <c r="H99" i="20"/>
  <c r="F93" i="20"/>
  <c r="F72" i="20"/>
  <c r="F69" i="20"/>
  <c r="E68" i="20" s="1"/>
  <c r="F65" i="20"/>
  <c r="H171" i="20"/>
  <c r="H169" i="20"/>
  <c r="H168" i="20"/>
  <c r="C10" i="31"/>
  <c r="H40" i="30" s="1"/>
  <c r="F40" i="30" s="1"/>
  <c r="F63" i="20"/>
  <c r="F140" i="20"/>
  <c r="H140" i="20"/>
  <c r="F139" i="20"/>
  <c r="H139" i="20"/>
  <c r="H65" i="20"/>
  <c r="F57" i="20"/>
  <c r="H57" i="20"/>
  <c r="H166" i="20"/>
  <c r="H165" i="20"/>
  <c r="H164" i="20"/>
  <c r="H163" i="20"/>
  <c r="E162" i="20"/>
  <c r="H162" i="20" s="1"/>
  <c r="E138" i="20"/>
  <c r="F141" i="20"/>
  <c r="F153" i="20"/>
  <c r="H144" i="20"/>
  <c r="F152" i="20"/>
  <c r="E148" i="20"/>
  <c r="E173" i="20" s="1"/>
  <c r="H143" i="20"/>
  <c r="H145" i="20"/>
  <c r="F12" i="14"/>
  <c r="N25" i="19"/>
  <c r="O13" i="1"/>
  <c r="D45" i="20"/>
  <c r="P14" i="12"/>
  <c r="F74" i="20"/>
  <c r="E45" i="20"/>
  <c r="H45" i="20" s="1"/>
  <c r="F58" i="20"/>
  <c r="F60" i="20"/>
  <c r="F64" i="20"/>
  <c r="C34" i="31"/>
  <c r="E161" i="20" s="1"/>
  <c r="H161" i="20" s="1"/>
  <c r="E154" i="20"/>
  <c r="F154" i="20" s="1"/>
  <c r="E156" i="20"/>
  <c r="H156" i="20" s="1"/>
  <c r="K15" i="24"/>
  <c r="O14" i="24"/>
  <c r="H35" i="30" s="1"/>
  <c r="E150" i="20"/>
  <c r="E175" i="20" s="1"/>
  <c r="E142" i="20"/>
  <c r="F47" i="20"/>
  <c r="K13" i="4"/>
  <c r="E149" i="20"/>
  <c r="E174" i="20" s="1"/>
  <c r="H35" i="20"/>
  <c r="F90" i="20"/>
  <c r="H74" i="20"/>
  <c r="F48" i="20"/>
  <c r="F51" i="20"/>
  <c r="H48" i="20"/>
  <c r="H31" i="20"/>
  <c r="F31" i="20"/>
  <c r="F89" i="20"/>
  <c r="H90" i="20"/>
  <c r="F92" i="20"/>
  <c r="H93" i="20"/>
  <c r="F88" i="20"/>
  <c r="F82" i="20"/>
  <c r="F83" i="20"/>
  <c r="F81" i="20"/>
  <c r="F80" i="20"/>
  <c r="F86" i="20"/>
  <c r="F85" i="20"/>
  <c r="F84" i="20"/>
  <c r="F75" i="20"/>
  <c r="F73" i="20"/>
  <c r="H72" i="20"/>
  <c r="F70" i="20"/>
  <c r="H69" i="20"/>
  <c r="O52" i="31"/>
  <c r="K15" i="5"/>
  <c r="C185" i="20"/>
  <c r="C182" i="20" s="1"/>
  <c r="N13" i="15"/>
  <c r="R13" i="19"/>
  <c r="I23" i="14"/>
  <c r="J23" i="14" s="1"/>
  <c r="G12" i="22"/>
  <c r="G7" i="22" s="1"/>
  <c r="F13" i="15"/>
  <c r="D14" i="28"/>
  <c r="J7" i="22"/>
  <c r="N15" i="23"/>
  <c r="C53" i="21"/>
  <c r="R13" i="1"/>
  <c r="Q13" i="11"/>
  <c r="H31" i="12"/>
  <c r="F23" i="14"/>
  <c r="J18" i="14"/>
  <c r="C14" i="28"/>
  <c r="I13" i="27"/>
  <c r="G9" i="27"/>
  <c r="L14" i="23"/>
  <c r="M15" i="23"/>
  <c r="C47" i="21"/>
  <c r="E13" i="11"/>
  <c r="I7" i="22"/>
  <c r="C16" i="21"/>
  <c r="C11" i="21"/>
  <c r="J13" i="15"/>
  <c r="J12" i="14"/>
  <c r="M12" i="14"/>
  <c r="N12" i="14" s="1"/>
  <c r="F25" i="19"/>
  <c r="G13" i="27"/>
  <c r="C25" i="21"/>
  <c r="C21" i="21"/>
  <c r="C5" i="21"/>
  <c r="K13" i="11"/>
  <c r="C30" i="21"/>
  <c r="J13" i="19"/>
  <c r="F135" i="20"/>
  <c r="H124" i="20"/>
  <c r="D37" i="13"/>
  <c r="E37" i="13" s="1"/>
  <c r="G14" i="24"/>
  <c r="N12" i="13"/>
  <c r="C53" i="31"/>
  <c r="H25" i="16"/>
  <c r="N25" i="16"/>
  <c r="H51" i="20"/>
  <c r="N13" i="25"/>
  <c r="E12" i="13"/>
  <c r="C55" i="31"/>
  <c r="H98" i="20"/>
  <c r="F124" i="20"/>
  <c r="E132" i="20"/>
  <c r="H132" i="20" s="1"/>
  <c r="S31" i="12"/>
  <c r="I14" i="24"/>
  <c r="Q14" i="24"/>
  <c r="H36" i="30" s="1"/>
  <c r="M14" i="24"/>
  <c r="R13" i="25"/>
  <c r="P13" i="25"/>
  <c r="G13" i="25"/>
  <c r="T13" i="25"/>
  <c r="N16" i="2"/>
  <c r="H29" i="5"/>
  <c r="E29" i="5"/>
  <c r="K29" i="5"/>
  <c r="H15" i="5"/>
  <c r="E25" i="16"/>
  <c r="K25" i="16"/>
  <c r="K14" i="16"/>
  <c r="H14" i="16"/>
  <c r="E14" i="16"/>
  <c r="H23" i="13"/>
  <c r="E23" i="13"/>
  <c r="K12" i="13"/>
  <c r="H12" i="13"/>
  <c r="Q52" i="31"/>
  <c r="C5" i="31"/>
  <c r="C54" i="31"/>
  <c r="C20" i="31"/>
  <c r="C24" i="31"/>
  <c r="C29" i="31"/>
  <c r="C15" i="31"/>
  <c r="C51" i="21"/>
  <c r="C49" i="21"/>
  <c r="N5" i="14"/>
  <c r="H135" i="20"/>
  <c r="M15" i="24"/>
  <c r="H134" i="20"/>
  <c r="D15" i="5"/>
  <c r="E15" i="5" s="1"/>
  <c r="F35" i="20"/>
  <c r="F136" i="20"/>
  <c r="E137" i="20" l="1"/>
  <c r="H137" i="20" s="1"/>
  <c r="H138" i="20"/>
  <c r="F175" i="20"/>
  <c r="F45" i="20"/>
  <c r="H148" i="20"/>
  <c r="F173" i="20"/>
  <c r="F138" i="20"/>
  <c r="E177" i="20"/>
  <c r="H177" i="20" s="1"/>
  <c r="E178" i="20"/>
  <c r="H178" i="20" s="1"/>
  <c r="H149" i="20"/>
  <c r="F142" i="20"/>
  <c r="H142" i="20"/>
  <c r="E151" i="20"/>
  <c r="H151" i="20" s="1"/>
  <c r="H38" i="30"/>
  <c r="H173" i="20"/>
  <c r="H150" i="20"/>
  <c r="E179" i="20"/>
  <c r="H179" i="20" s="1"/>
  <c r="G40" i="30"/>
  <c r="I40" i="30"/>
  <c r="J40" i="30"/>
  <c r="E147" i="20"/>
  <c r="H147" i="20" s="1"/>
  <c r="H56" i="20"/>
  <c r="F56" i="20"/>
  <c r="H68" i="20"/>
  <c r="H34" i="30"/>
  <c r="I36" i="30"/>
  <c r="J36" i="30"/>
  <c r="J35" i="30"/>
  <c r="I35" i="30"/>
  <c r="F132" i="20"/>
  <c r="M19" i="23"/>
  <c r="L15" i="23"/>
  <c r="K14" i="23"/>
  <c r="H175" i="20" l="1"/>
  <c r="F137" i="20"/>
  <c r="F151" i="20"/>
  <c r="J38" i="30"/>
  <c r="I38" i="30"/>
  <c r="H39" i="30"/>
  <c r="H174" i="20"/>
  <c r="F174" i="20"/>
  <c r="J34" i="30"/>
  <c r="I34" i="30"/>
  <c r="F34" i="30"/>
  <c r="G34" i="30" s="1"/>
  <c r="K15" i="23"/>
  <c r="J14" i="23"/>
  <c r="I39" i="30" l="1"/>
  <c r="J39" i="30"/>
  <c r="I14" i="23"/>
  <c r="J15" i="23"/>
  <c r="I15" i="23" l="1"/>
  <c r="H14" i="23"/>
  <c r="G14" i="23" l="1"/>
  <c r="H15" i="23"/>
  <c r="F14" i="23" l="1"/>
  <c r="G15" i="23"/>
  <c r="F15" i="23" l="1"/>
  <c r="E14" i="23"/>
  <c r="E15" i="23" l="1"/>
  <c r="D14" i="23"/>
  <c r="D15" i="23" l="1"/>
  <c r="C14" i="23"/>
  <c r="C15" i="23" s="1"/>
  <c r="F13" i="1"/>
  <c r="G13" i="1"/>
  <c r="H13" i="1"/>
  <c r="I13" i="1"/>
  <c r="D13" i="1"/>
  <c r="E13" i="1"/>
  <c r="L13" i="1"/>
  <c r="K13" i="1"/>
</calcChain>
</file>

<file path=xl/sharedStrings.xml><?xml version="1.0" encoding="utf-8"?>
<sst xmlns="http://schemas.openxmlformats.org/spreadsheetml/2006/main" count="1842" uniqueCount="936">
  <si>
    <t>%</t>
  </si>
  <si>
    <t>Na Hang</t>
  </si>
  <si>
    <t>Céng:</t>
  </si>
  <si>
    <t>Sè TT</t>
  </si>
  <si>
    <t>Sè ng­êi ®ang cai giai ®o¹n I</t>
  </si>
  <si>
    <t>Sè ng­êi ®ang cai giai ®o¹n II</t>
  </si>
  <si>
    <t>Sè ng­êi ®ang cai giai ®o¹n III</t>
  </si>
  <si>
    <t>Tæng sè ng­êi  nghiÖn</t>
  </si>
  <si>
    <t xml:space="preserve">Sè t¸i nghiÖn trong  th¸ng  </t>
  </si>
  <si>
    <t xml:space="preserve">Sè t¸i nghiÖn céng dån </t>
  </si>
  <si>
    <t xml:space="preserve">Sè hoµn thµnh cai trong  th¸ng </t>
  </si>
  <si>
    <t>Sè hoµn thµnh cai céng dån</t>
  </si>
  <si>
    <t xml:space="preserve">Yên Sơn </t>
  </si>
  <si>
    <t xml:space="preserve">Cộng </t>
  </si>
  <si>
    <t>TT</t>
  </si>
  <si>
    <t xml:space="preserve">Sè xÐt nghiÖm trong 6 th¸ng  </t>
  </si>
  <si>
    <t>STT</t>
  </si>
  <si>
    <t>§¬n vÞ</t>
  </si>
  <si>
    <t xml:space="preserve">TËp huÊn chuyªn m«n </t>
  </si>
  <si>
    <t>§µo t¹o t¹i huyÖn</t>
  </si>
  <si>
    <t>§µo t¹o c¸n bé y tÕ th«n b¶n</t>
  </si>
  <si>
    <t xml:space="preserve">T.huÊn cho ng­êi kinh doanh </t>
  </si>
  <si>
    <t>§¹t %</t>
  </si>
  <si>
    <t>Tx Tuyªn Quang</t>
  </si>
  <si>
    <t>H. S¬n D­¬ng</t>
  </si>
  <si>
    <t>H. Yªn S¬n</t>
  </si>
  <si>
    <t>H. Hµm Yªn</t>
  </si>
  <si>
    <t>H. Chiªm Ho¸</t>
  </si>
  <si>
    <t>H. Na Hang</t>
  </si>
  <si>
    <t xml:space="preserve">TuyÕn tØnh </t>
  </si>
  <si>
    <t>CÊp giÊy chøng nhËn ®ñ ®iÒu kiÖn  VSATTP</t>
  </si>
  <si>
    <t>100/2</t>
  </si>
  <si>
    <t>Sơn Dương</t>
  </si>
  <si>
    <t xml:space="preserve">BVĐK tỉnh </t>
  </si>
  <si>
    <t>Chiêm hóa</t>
  </si>
  <si>
    <t>Hàm Yên</t>
  </si>
  <si>
    <t>Khám phát hiện ĐT3 tuổi già</t>
  </si>
  <si>
    <t xml:space="preserve">Mổ đục thủy tinh thể người già </t>
  </si>
  <si>
    <t xml:space="preserve">Huyện, thị </t>
  </si>
  <si>
    <t xml:space="preserve">TP Tuyên Quang </t>
  </si>
  <si>
    <t>BIỂU TỔNG HỢP CÔNG TÁC CAI NGHIỆN MA TÚY 2011</t>
  </si>
  <si>
    <t>K.ho¹ch (TrÎ)</t>
  </si>
  <si>
    <t>T.hiÖn 12 th¸ng</t>
  </si>
  <si>
    <t>TP Tuyªn Quang</t>
  </si>
  <si>
    <t xml:space="preserve">T¹i tØnh </t>
  </si>
  <si>
    <t xml:space="preserve">Dù ¸n TCMR ( tiÕp ) </t>
  </si>
  <si>
    <t xml:space="preserve">Tiªm v¾c xin DPT bæ sung cho trÎ 18 th¸ng tuæi </t>
  </si>
  <si>
    <t xml:space="preserve">Sè l­îng tñ l¹nh ho¹t ®éng </t>
  </si>
  <si>
    <t xml:space="preserve">Sè l­îng tñ ®¸ ho¹t ®éng </t>
  </si>
  <si>
    <t xml:space="preserve">Đề nghị sửa chữa ( 50 EG ) </t>
  </si>
  <si>
    <t xml:space="preserve">Tæng sè </t>
  </si>
  <si>
    <t xml:space="preserve">Háng </t>
  </si>
  <si>
    <t>KÕ ho¹ch</t>
  </si>
  <si>
    <t>Đơn vị</t>
  </si>
  <si>
    <t>Đạt %</t>
  </si>
  <si>
    <t>H. Sơn Dương</t>
  </si>
  <si>
    <t>H. Yên Sơn</t>
  </si>
  <si>
    <t>H. Hàm Yên</t>
  </si>
  <si>
    <t>Cộng:</t>
  </si>
  <si>
    <t>Cung øng muèi Iod</t>
  </si>
  <si>
    <t>XÐt nghiÖm §Þnh tÝnh tiÕp nhËn muèi Iod</t>
  </si>
  <si>
    <t xml:space="preserve">Gi¸m s¸t th­êng quy </t>
  </si>
  <si>
    <t>Gi¸o dôc truyÒn th«ng</t>
  </si>
  <si>
    <t>§iÒu trÞ b­íu cæ ®¬n thuÇn</t>
  </si>
  <si>
    <t>T¹i TØnh</t>
  </si>
  <si>
    <t>TS</t>
  </si>
  <si>
    <t xml:space="preserve">TS </t>
  </si>
  <si>
    <t>%o</t>
  </si>
  <si>
    <t xml:space="preserve">XÐt nghiÖm ®Þnh tÝnh 
muèi I èt t¹i x· </t>
  </si>
  <si>
    <t xml:space="preserve">XÐt nghiÖm ®Þnh l­îng 
muèi I èt </t>
  </si>
  <si>
    <t>30/1</t>
  </si>
  <si>
    <t>70/1</t>
  </si>
  <si>
    <t>68/1</t>
  </si>
  <si>
    <t>40/1</t>
  </si>
  <si>
    <t>62/1</t>
  </si>
  <si>
    <t>38/1</t>
  </si>
  <si>
    <t>408/8</t>
  </si>
  <si>
    <t>230/1</t>
  </si>
  <si>
    <t>538/10</t>
  </si>
  <si>
    <t>600/12</t>
  </si>
  <si>
    <t>200/4</t>
  </si>
  <si>
    <t>150/3</t>
  </si>
  <si>
    <t>1000/20</t>
  </si>
  <si>
    <t>1164/4</t>
  </si>
  <si>
    <t>453/3</t>
  </si>
  <si>
    <t>306/5</t>
  </si>
  <si>
    <t>70/3</t>
  </si>
  <si>
    <t>378/7</t>
  </si>
  <si>
    <t>2668/27</t>
  </si>
  <si>
    <t xml:space="preserve">DỰ ÁN ĐẢM BẢO CHẤT LƯỢNG VỆ SINH AN TOÀN THỰC PHẨM </t>
  </si>
  <si>
    <t xml:space="preserve">Số bà mẹ/ trẻ SS được chăm sóc sau sinh 42 ngày </t>
  </si>
  <si>
    <t xml:space="preserve">TS PN đẻ được 
tiêm phòng 
UV đủ liều </t>
  </si>
  <si>
    <t>Huyện Na Hang</t>
  </si>
  <si>
    <t xml:space="preserve">Huyện Chiêm Hóa </t>
  </si>
  <si>
    <t xml:space="preserve">Huyện Hàm Yên </t>
  </si>
  <si>
    <t>Huyện Yên Sơn</t>
  </si>
  <si>
    <t>Huyện Sơn Dương</t>
  </si>
  <si>
    <t xml:space="preserve">HOẠT ĐỘNG PHÒNG CHỐNG SUY DINH DƯỠNG </t>
  </si>
  <si>
    <t xml:space="preserve">Huyện Na Hang </t>
  </si>
  <si>
    <t>Huyện Hàm Yên</t>
  </si>
  <si>
    <t xml:space="preserve">Huyện Yên Sơn </t>
  </si>
  <si>
    <t>Huyện Chiêm Hóa</t>
  </si>
  <si>
    <t xml:space="preserve">Tổng cộng </t>
  </si>
  <si>
    <t>TP Tuyên Quang</t>
  </si>
  <si>
    <t>Tại tỉnh</t>
  </si>
  <si>
    <t xml:space="preserve">H. Hàm Yên </t>
  </si>
  <si>
    <t>H. Chiêm Hóa</t>
  </si>
  <si>
    <t xml:space="preserve">H. Lâm Bình </t>
  </si>
  <si>
    <t xml:space="preserve">Chỉ tiêu đv </t>
  </si>
  <si>
    <t xml:space="preserve">Toàn tỉnh </t>
  </si>
  <si>
    <t xml:space="preserve">BV
Lao </t>
  </si>
  <si>
    <t>BV Y 
duoc</t>
  </si>
  <si>
    <t>BV
SK</t>
  </si>
  <si>
    <t>BV 
ATK</t>
  </si>
  <si>
    <t xml:space="preserve">BV 
Kim Xuyên </t>
  </si>
  <si>
    <t xml:space="preserve">BV 
Yên Hoa </t>
  </si>
  <si>
    <t xml:space="preserve">Tổng số giường bệnh </t>
  </si>
  <si>
    <t xml:space="preserve">TS giường tuyến tỉnh </t>
  </si>
  <si>
    <t xml:space="preserve">TS giường BVĐKKV huyện </t>
  </si>
  <si>
    <t xml:space="preserve">TS giường TYT, phường </t>
  </si>
  <si>
    <t>Tổng số lần khám bệnh</t>
  </si>
  <si>
    <t xml:space="preserve"> Bệnh viện tuyến  tỉnh</t>
  </si>
  <si>
    <t xml:space="preserve"> Trạm y tế xã, phường </t>
  </si>
  <si>
    <t>TS ngày điều trị nội trú</t>
  </si>
  <si>
    <t xml:space="preserve">TS BN điều trị ngoại trú </t>
  </si>
  <si>
    <t xml:space="preserve">Trạm y tế xã, phường </t>
  </si>
  <si>
    <t xml:space="preserve"> Tổng số lần xét nghiệm</t>
  </si>
  <si>
    <t xml:space="preserve"> Tổng số lần chụp điện </t>
  </si>
  <si>
    <t>Tổng số lần siêu âm</t>
  </si>
  <si>
    <t>Tổng số lần điện tim</t>
  </si>
  <si>
    <t>Tổng số lần nội soi</t>
  </si>
  <si>
    <t>Tổng số lần chụp cắt lớp</t>
  </si>
  <si>
    <t xml:space="preserve">Tổng số ca phẫu thuật </t>
  </si>
  <si>
    <t xml:space="preserve">Tổng số ca tiểu phẫu  </t>
  </si>
  <si>
    <t xml:space="preserve"> BVĐK khu vực </t>
  </si>
  <si>
    <t xml:space="preserve"> Bệnh viện tuyến tỉnh</t>
  </si>
  <si>
    <t xml:space="preserve"> Na
 Hang </t>
  </si>
  <si>
    <t>Chiêm 
Hoá</t>
  </si>
  <si>
    <t xml:space="preserve"> Hàm
Yên </t>
  </si>
  <si>
    <t>Yên
 Sơn</t>
  </si>
  <si>
    <t xml:space="preserve"> Sơn
 Dương </t>
  </si>
  <si>
    <t>TS BN chuyển tuyến</t>
  </si>
  <si>
    <t xml:space="preserve"> TS BN chết tại BV</t>
  </si>
  <si>
    <t>TS BN điều trị nội trú</t>
  </si>
  <si>
    <t xml:space="preserve">Lâm
Bình </t>
  </si>
  <si>
    <t>Ngày điều trị TB</t>
  </si>
  <si>
    <t>Trại giam QT</t>
  </si>
  <si>
    <t xml:space="preserve">Huyện Lâm Bình </t>
  </si>
  <si>
    <t xml:space="preserve">Huyện Sơn Dương </t>
  </si>
  <si>
    <t>Huyện, Thị</t>
  </si>
  <si>
    <t>6 THÁNG NĂM 2012</t>
  </si>
  <si>
    <t>T.hiÖn 6 th¸ng 2012</t>
  </si>
  <si>
    <t>KH (líp/häc viªn)</t>
  </si>
  <si>
    <t>KH       (líp/häc viªn)</t>
  </si>
  <si>
    <t>KH       (C¬ së)</t>
  </si>
  <si>
    <t xml:space="preserve">H. Sơn Dương </t>
  </si>
  <si>
    <t xml:space="preserve">H. Yên Sơn </t>
  </si>
  <si>
    <t xml:space="preserve">H. Chiêm Hóa </t>
  </si>
  <si>
    <t>TTYTDP tỉnh</t>
  </si>
  <si>
    <t xml:space="preserve">Số cơ sở được kiểm tra </t>
  </si>
  <si>
    <t xml:space="preserve">Số người được khám sức khỏe </t>
  </si>
  <si>
    <t>H. Lâm Bình</t>
  </si>
  <si>
    <t>K H (tÊn)</t>
  </si>
  <si>
    <t>KH (mÉu)</t>
  </si>
  <si>
    <t>KH        (mÉu)</t>
  </si>
  <si>
    <t>KH  (mÉu)</t>
  </si>
  <si>
    <t>KH  (X· )</t>
  </si>
  <si>
    <t>KH (BN)</t>
  </si>
  <si>
    <t>Địa phương</t>
  </si>
  <si>
    <t>Tả</t>
  </si>
  <si>
    <t>Thương hàn</t>
  </si>
  <si>
    <t>Lỵ trực trùng</t>
  </si>
  <si>
    <t>Lỵ A míp</t>
  </si>
  <si>
    <t>Tiêu chảy</t>
  </si>
  <si>
    <t>Viêm não Virut</t>
  </si>
  <si>
    <t>Sốt rét</t>
  </si>
  <si>
    <t>Viêm gan vi rút</t>
  </si>
  <si>
    <t xml:space="preserve"> Tử vong Dại</t>
  </si>
  <si>
    <t>Viêm màng não do mô cầu</t>
  </si>
  <si>
    <t>Thủy đậu</t>
  </si>
  <si>
    <t>Bạch hầu</t>
  </si>
  <si>
    <t>Ho gà</t>
  </si>
  <si>
    <t>M</t>
  </si>
  <si>
    <t>C</t>
  </si>
  <si>
    <t>Lâm Bình</t>
  </si>
  <si>
    <t>Uốn ván sơ sinh</t>
  </si>
  <si>
    <t>Uốn ván không phải sơ sinh</t>
  </si>
  <si>
    <t>LMC nghi Bại liệt</t>
  </si>
  <si>
    <t>Sởi</t>
  </si>
  <si>
    <t>Quai Bị</t>
  </si>
  <si>
    <t>Cúm</t>
  </si>
  <si>
    <t>Cúm A(H5N1)</t>
  </si>
  <si>
    <t>Bệnh do vi rút Adeno</t>
  </si>
  <si>
    <t>Dịch hạch</t>
  </si>
  <si>
    <t>Than</t>
  </si>
  <si>
    <t>Xoắn khuẩn vàng da</t>
  </si>
  <si>
    <t>Tay-Chân Miệng</t>
  </si>
  <si>
    <t>Bệnh do liên cầu lợn ở người</t>
  </si>
  <si>
    <t>Thành Phố TQ</t>
  </si>
  <si>
    <t xml:space="preserve">Bệnh nhân hoàn thành điều trị </t>
  </si>
  <si>
    <t>Tổng số lượt khám ARI</t>
  </si>
  <si>
    <t>TPTQ</t>
  </si>
  <si>
    <t xml:space="preserve"> Bệnh viện đa khoa huyện</t>
  </si>
  <si>
    <t xml:space="preserve">TYT xã phường </t>
  </si>
  <si>
    <t>TS vi phạm</t>
  </si>
  <si>
    <t xml:space="preserve">BV
Đa Khoa  </t>
  </si>
  <si>
    <t xml:space="preserve">Hương 
Sen </t>
  </si>
  <si>
    <t>CX SD giường bệnh : (%)</t>
  </si>
  <si>
    <t>TH 
tháng 12</t>
  </si>
  <si>
    <t>TH 12 
Tháng</t>
  </si>
  <si>
    <t>Huyện Chiêm Hoá</t>
  </si>
  <si>
    <t>Huyện Lâm Bình</t>
  </si>
  <si>
    <t>CHƯƠNG TRÌNH PHÒNG CHỐNG BƯỚU CỔ NĂM 2012</t>
  </si>
  <si>
    <t xml:space="preserve">H. HÀm Yên </t>
  </si>
  <si>
    <t>Tại Tỉnh</t>
  </si>
  <si>
    <t xml:space="preserve">TS lần chụp cộng hưởng từ </t>
  </si>
  <si>
    <t>Lam có KST</t>
  </si>
  <si>
    <t xml:space="preserve">Điều trị khác </t>
  </si>
  <si>
    <t>Tổng số</t>
  </si>
  <si>
    <t>Số liều cấp để tự điều trị</t>
  </si>
  <si>
    <t>Cộng</t>
  </si>
  <si>
    <t xml:space="preserve">Huyện Thị </t>
  </si>
  <si>
    <t xml:space="preserve">Xét nghiệm </t>
  </si>
  <si>
    <t xml:space="preserve">Số lượt kiểm tra </t>
  </si>
  <si>
    <t>Tiêm chủng đầy đủ cho trẻ &lt; 1T</t>
  </si>
  <si>
    <t>Tiêm phòng uốn ván cho PNCT</t>
  </si>
  <si>
    <t>Tiêm viêm gan B sơ sinh &lt; 24h</t>
  </si>
  <si>
    <t>H. Chiêm Hoá</t>
  </si>
  <si>
    <t xml:space="preserve">H. Lâm Bình  </t>
  </si>
  <si>
    <t xml:space="preserve">Đơn vị </t>
  </si>
  <si>
    <t xml:space="preserve">Số hộ </t>
  </si>
  <si>
    <t xml:space="preserve">Nhà tiêu hợp vệ sinh </t>
  </si>
  <si>
    <t xml:space="preserve">Nguồn nước hợp vệ sinh </t>
  </si>
  <si>
    <t xml:space="preserve">Chuồng gia súc hợp vệ sinh </t>
  </si>
  <si>
    <t>Nhà tắm</t>
  </si>
  <si>
    <t xml:space="preserve">Trong đó ( Trung tâm Y tế dự phòng tỉnh thực hiện  ) </t>
  </si>
  <si>
    <t xml:space="preserve">Q.Lý S.Khoẻ người lao động ( Cơ sở ) </t>
  </si>
  <si>
    <t>Đo đạc môi trường lao động (cơ sở )</t>
  </si>
  <si>
    <t xml:space="preserve">Đơn vị  </t>
  </si>
  <si>
    <t>Tên các đơn vị</t>
  </si>
  <si>
    <t>Tổng số lượt khám BHYT (chung)</t>
  </si>
  <si>
    <t>Khám chữa bệnh cho người nghèo</t>
  </si>
  <si>
    <t>KCB cho người nghèo nhân dân vùng 135</t>
  </si>
  <si>
    <t>Nội trú</t>
  </si>
  <si>
    <t>Ngoại trú (kê đơn)</t>
  </si>
  <si>
    <t>Số người cận nghèo được hỗ trợ viện phí</t>
  </si>
  <si>
    <t>KCB cho TE dưới 6T</t>
  </si>
  <si>
    <t xml:space="preserve">Số lượt </t>
  </si>
  <si>
    <t xml:space="preserve">TTYT Thành phố </t>
  </si>
  <si>
    <t>Quản lý thai</t>
  </si>
  <si>
    <t>TS PN đẻ</t>
  </si>
  <si>
    <t>Khám phụ khoa</t>
  </si>
  <si>
    <t>Điều trị phụ khoa</t>
  </si>
  <si>
    <t>TS trẻ Sơ Sinh</t>
  </si>
  <si>
    <t xml:space="preserve">TS Trẻ 
sơ sinh 
đẻ sống </t>
  </si>
  <si>
    <t>Chết 28 ngày</t>
  </si>
  <si>
    <t>Chết &lt; 1 tuổi</t>
  </si>
  <si>
    <t>Chết &lt; 5 tuổi</t>
  </si>
  <si>
    <t xml:space="preserve">CÁC HUYỆN THỊ </t>
  </si>
  <si>
    <t xml:space="preserve">BVĐK tỉnh  </t>
  </si>
  <si>
    <t xml:space="preserve">Tên cơ sở </t>
  </si>
  <si>
    <t>Băng huyết</t>
  </si>
  <si>
    <t xml:space="preserve">Mắc </t>
  </si>
  <si>
    <t>Chết</t>
  </si>
  <si>
    <t>Sản giật</t>
  </si>
  <si>
    <t>Uốn ván SS</t>
  </si>
  <si>
    <t>Vỡ tử cung</t>
  </si>
  <si>
    <t>Nhiễm Trùng</t>
  </si>
  <si>
    <t xml:space="preserve">BV Đa khoa tỉnh </t>
  </si>
  <si>
    <t>TS Trẻ   &lt; 2 tuổi  được cân</t>
  </si>
  <si>
    <t>Tỷ lệ trẻ &lt;2 tuổi được cân</t>
  </si>
  <si>
    <t>TS Trẻ    dưới 5 tuổi  được cân</t>
  </si>
  <si>
    <t>Tỷ lệ trẻ dưới 5 tuổi được cân</t>
  </si>
  <si>
    <t>CTV Đến Thăm hộ gia đình</t>
  </si>
  <si>
    <t>Tuyên truyền bằng loa đài địa phương</t>
  </si>
  <si>
    <t>Số buổi Hướng dẫn THDD</t>
  </si>
  <si>
    <t>Số lượt người tham dự</t>
  </si>
  <si>
    <t>TS Trẻ được phục hồi</t>
  </si>
  <si>
    <t>TS Trẻ kết thúc  phục hồi</t>
  </si>
  <si>
    <t xml:space="preserve"> Số trẻ 0-5 tuổi</t>
  </si>
  <si>
    <t xml:space="preserve"> Hoạt động cân trẻ</t>
  </si>
  <si>
    <t xml:space="preserve"> Truyền thông -Tư vấn DD</t>
  </si>
  <si>
    <t xml:space="preserve"> Phục hồi dinh dưỡng</t>
  </si>
  <si>
    <t>ĐƠN VỊ</t>
  </si>
  <si>
    <t>Huyện thị</t>
  </si>
  <si>
    <t xml:space="preserve">TP Tuyên Quang   </t>
  </si>
  <si>
    <t xml:space="preserve">Q.Lý S.Khoẻ người lao động (Cơ sở ) </t>
  </si>
  <si>
    <t xml:space="preserve">Khám sức khoẻ cho học sinh THCS </t>
  </si>
  <si>
    <t xml:space="preserve">Ghi chú: </t>
  </si>
  <si>
    <t xml:space="preserve">Tổng số trẻ dùng kháng sinh </t>
  </si>
  <si>
    <t xml:space="preserve">H. Hàm Yên  </t>
  </si>
  <si>
    <t>Sốt xuất huyết</t>
  </si>
  <si>
    <t>TS giường BV huyện</t>
  </si>
  <si>
    <t xml:space="preserve">QUẢN LÝ BỆNH NHÂN TÂM THẦN </t>
  </si>
  <si>
    <t>Tổng số 
(TTPL-ĐK)</t>
  </si>
  <si>
    <t>Tổng cộng</t>
  </si>
  <si>
    <t xml:space="preserve">Số cơ sở được
 kiểm tra </t>
  </si>
  <si>
    <t>TH 
tháng 9</t>
  </si>
  <si>
    <t xml:space="preserve"> Bệnh viện ĐK khu vực </t>
  </si>
  <si>
    <t xml:space="preserve">Tổng số lần điện não </t>
  </si>
  <si>
    <t>TH 9
Tháng</t>
  </si>
  <si>
    <t>Kiểm tra chất lượng nước 
khu tập chung đông dân cư</t>
  </si>
  <si>
    <t xml:space="preserve">Kiểm tra công trình VS và TV 
VSMT hộ Gia đình </t>
  </si>
  <si>
    <t xml:space="preserve">KH 
2013 </t>
  </si>
  <si>
    <t xml:space="preserve"> Số cơ sở được kiểm tra </t>
  </si>
  <si>
    <t xml:space="preserve">Củng cố phòng 
nha học đường đi vào hoạt động </t>
  </si>
  <si>
    <t>A</t>
  </si>
  <si>
    <t xml:space="preserve">Các bệnh dịch lây nguy hiểm  </t>
  </si>
  <si>
    <t xml:space="preserve">Tình hình các bệnh dịch </t>
  </si>
  <si>
    <t>Tăng giảm (ca)</t>
  </si>
  <si>
    <t>Ca</t>
  </si>
  <si>
    <t>Lỵ amip</t>
  </si>
  <si>
    <t>Người</t>
  </si>
  <si>
    <t>Bệnh nghi dại (tiêm phòng)</t>
  </si>
  <si>
    <t>Viêm màng não mô cầu</t>
  </si>
  <si>
    <t>Bại liệt (nghi )</t>
  </si>
  <si>
    <t>Quai bị</t>
  </si>
  <si>
    <t>Adeno virut (APC)</t>
  </si>
  <si>
    <t xml:space="preserve">Sốt rét </t>
  </si>
  <si>
    <t xml:space="preserve">Hội chứng tay chân miệng </t>
  </si>
  <si>
    <t>B</t>
  </si>
  <si>
    <t>CÁC DỰ ÁN</t>
  </si>
  <si>
    <t>Tăng giảm (%)</t>
  </si>
  <si>
    <t>I</t>
  </si>
  <si>
    <t>Xét nghiệm lam máu tìm KST sốt rét</t>
  </si>
  <si>
    <t>Lam</t>
  </si>
  <si>
    <t xml:space="preserve">BN có KST sốt rét </t>
  </si>
  <si>
    <t>BN</t>
  </si>
  <si>
    <t>"</t>
  </si>
  <si>
    <t>Xã trọng điểm</t>
  </si>
  <si>
    <t>II</t>
  </si>
  <si>
    <t>Bệnh nhân phong quản lý</t>
  </si>
  <si>
    <t>Số người được khám để phát hiện bệnh phong</t>
  </si>
  <si>
    <t>III</t>
  </si>
  <si>
    <t>Quản lý BN tâm thần</t>
  </si>
  <si>
    <t>Phát hiện BN tâm thần mới</t>
  </si>
  <si>
    <t>IV</t>
  </si>
  <si>
    <t>V</t>
  </si>
  <si>
    <t>DỰ ÁN PHÒNG CHỐNG LAO</t>
  </si>
  <si>
    <t>Khám bệnh</t>
  </si>
  <si>
    <t xml:space="preserve">Xét nghiệm đờm </t>
  </si>
  <si>
    <t>Phát hiện bệnh nhân lao AFB (+) mới</t>
  </si>
  <si>
    <t>Tỷ lệ tử vong do bệnh lao</t>
  </si>
  <si>
    <t>Số trẻ khám ARI</t>
  </si>
  <si>
    <t>Số trẻ mắc bệnh</t>
  </si>
  <si>
    <t>Số trẻ dùng kháng sinh điều trị ARI</t>
  </si>
  <si>
    <t>Số trẻ tử vong do ARI</t>
  </si>
  <si>
    <t>VI</t>
  </si>
  <si>
    <t xml:space="preserve"> DỰ ÁN TIÊM CHỦNG MỞ RỘNG</t>
  </si>
  <si>
    <t>Tiêm chủng đầy đủ cho trẻ &lt;1 tuổi</t>
  </si>
  <si>
    <t>Trẻ em</t>
  </si>
  <si>
    <t>Phụ nữ</t>
  </si>
  <si>
    <t>Viêm não Nhật Bản B mũi 1+2</t>
  </si>
  <si>
    <t xml:space="preserve">Tiêm DTP bổ sung cho trẻ 18 tháng tuổi </t>
  </si>
  <si>
    <t>VII</t>
  </si>
  <si>
    <t>Xã</t>
  </si>
  <si>
    <t>Cơ sở</t>
  </si>
  <si>
    <t>IX</t>
  </si>
  <si>
    <t>X</t>
  </si>
  <si>
    <t>Mẫu</t>
  </si>
  <si>
    <t>XI</t>
  </si>
  <si>
    <t>Lượt</t>
  </si>
  <si>
    <t xml:space="preserve">Phòng </t>
  </si>
  <si>
    <t>VỆ SINH MÔI TRƯỜNG</t>
  </si>
  <si>
    <t>Hộ gia đình có nhà tiêu HVS (tiêu chí mới)</t>
  </si>
  <si>
    <t xml:space="preserve"> Nguồn nước hợp vệ sinh</t>
  </si>
  <si>
    <t>Hố sử lý rác thải</t>
  </si>
  <si>
    <t xml:space="preserve">Chỉ tiêu xét nghiệm                                                                                                                         </t>
  </si>
  <si>
    <t xml:space="preserve">Kiểm tra, giám sát  </t>
  </si>
  <si>
    <t xml:space="preserve">Số cơ sở vi phạm </t>
  </si>
  <si>
    <t xml:space="preserve">Tổng số vụ ngộ độc </t>
  </si>
  <si>
    <t>DỰ ÁN  PHÒNG CHỐNG HIV/AIDS</t>
  </si>
  <si>
    <t xml:space="preserve">Xét nghiệm máu sàng lọc </t>
  </si>
  <si>
    <t>Số mẫu máu XN lây truyền mẹ sang con</t>
  </si>
  <si>
    <t xml:space="preserve">Tử vong do AIDS trong kỳ báo cáo  </t>
  </si>
  <si>
    <t>BN đang điều trị ARV</t>
  </si>
  <si>
    <t>Giảm tỷ suất sinh thô so với năm trước</t>
  </si>
  <si>
    <t xml:space="preserve">Tỷ lệ áp dụng BPTT hiện đại </t>
  </si>
  <si>
    <t xml:space="preserve">Người </t>
  </si>
  <si>
    <t>Tổng số giám định đối tượng:</t>
  </si>
  <si>
    <t>Bệnh viện tuyến tỉnh</t>
  </si>
  <si>
    <t>Bệnh viện đa khoa huyện</t>
  </si>
  <si>
    <t xml:space="preserve">Bệnh viện đa khoa khu vực </t>
  </si>
  <si>
    <t xml:space="preserve">Trạm Y tế xã, phường </t>
  </si>
  <si>
    <t xml:space="preserve">Tổng số bệnh nhân chuyển tuyến </t>
  </si>
  <si>
    <t>Tổng số bệnh nhân chết tại BV</t>
  </si>
  <si>
    <t xml:space="preserve">Tổng số lần xét nghiệm </t>
  </si>
  <si>
    <t>Tổng số lần chụp điện (X quang )</t>
  </si>
  <si>
    <t xml:space="preserve">Tổng số lần siêu âm </t>
  </si>
  <si>
    <t xml:space="preserve">Tổng số lần điện tim </t>
  </si>
  <si>
    <t>Tổng số lần điện não</t>
  </si>
  <si>
    <t xml:space="preserve">Tổng số lần chụp cộng hưởng từ </t>
  </si>
  <si>
    <t>Tổng số ca phẫu thuật</t>
  </si>
  <si>
    <t xml:space="preserve">Tổng số ca tiểu phẫu </t>
  </si>
  <si>
    <t>Công suất sử dụng giường bệnh ( % )</t>
  </si>
  <si>
    <t xml:space="preserve">Ngày điều trị trung bình </t>
  </si>
  <si>
    <t xml:space="preserve">Tổng số </t>
  </si>
  <si>
    <t>Điều trị 
Nội trú</t>
  </si>
  <si>
    <t xml:space="preserve">Thành phố Tuyên Quang </t>
  </si>
  <si>
    <t xml:space="preserve">Bệnh viện Đa khoa tỉnh </t>
  </si>
  <si>
    <t>Bệnh viện Suối khoáng Mỹ Lâm</t>
  </si>
  <si>
    <t xml:space="preserve"> - Khám sức khỏe người nghỉ hưu trí</t>
  </si>
  <si>
    <t xml:space="preserve">  - Khám các loại khác:</t>
  </si>
  <si>
    <t>Tổng số lượt
khám lao</t>
  </si>
  <si>
    <t xml:space="preserve">Tổng số lam đờm
xét nghiệm </t>
  </si>
  <si>
    <t xml:space="preserve">Tổng số (AFB +)
phát hiện mới </t>
  </si>
  <si>
    <t>Tiêm VNNB B cho 
trẻ 1 - 3 tuổi</t>
  </si>
  <si>
    <t>TS PN có thai kết thúc phục hồi</t>
  </si>
  <si>
    <t>TS PN có thai được phục hồi</t>
  </si>
  <si>
    <t>Tổng số
lam xét nghiệm</t>
  </si>
  <si>
    <t>Tổng số  liều 
điều trị sốt rét</t>
  </si>
  <si>
    <t>Tổng số BN 
điều trị sốt rét</t>
  </si>
  <si>
    <t xml:space="preserve">Huyện, Thị </t>
  </si>
  <si>
    <t>Mầu XANH đã làm</t>
  </si>
  <si>
    <t>Luỹ tích 
số người nhiềm HIV</t>
  </si>
  <si>
    <t xml:space="preserve">Bệnh nhân tâm thần phân liệt </t>
  </si>
  <si>
    <t xml:space="preserve">Bệnh nhân động kinh </t>
  </si>
  <si>
    <t xml:space="preserve">Nhà tắm </t>
  </si>
  <si>
    <t xml:space="preserve">Hộ </t>
  </si>
  <si>
    <t xml:space="preserve">CÔNG TÁC KHÁM CHỮA BỆNH </t>
  </si>
  <si>
    <t>Thành 
phố TQ</t>
  </si>
  <si>
    <t xml:space="preserve">Phát hiện bệnh nhân 
tâm thần mới </t>
  </si>
  <si>
    <t xml:space="preserve">Số Bệnh nhân tâm thần
 điều trị ổn định </t>
  </si>
  <si>
    <t xml:space="preserve">Huyện Lâm Bình  </t>
  </si>
  <si>
    <t xml:space="preserve">Bệnh nhân 
Phong mới </t>
  </si>
  <si>
    <t>Bệnh nhân chăm
 sóc tàn tật</t>
  </si>
  <si>
    <t xml:space="preserve">Bệnh nhân 
còn giám sát </t>
  </si>
  <si>
    <t xml:space="preserve">Bệnh nhân
 đang quản lý </t>
  </si>
  <si>
    <t>% M/C</t>
  </si>
  <si>
    <t xml:space="preserve">Số người mắc </t>
  </si>
  <si>
    <t xml:space="preserve">Số người chết </t>
  </si>
  <si>
    <t xml:space="preserve">Điều tra Ngộ độc 
thực phẩm </t>
  </si>
  <si>
    <t xml:space="preserve">Số mới đặt dụng cụ </t>
  </si>
  <si>
    <t>Thuốc tránh thai</t>
  </si>
  <si>
    <t>Nam</t>
  </si>
  <si>
    <t xml:space="preserve">Nữ </t>
  </si>
  <si>
    <t xml:space="preserve">Biện pháp khác </t>
  </si>
  <si>
    <t xml:space="preserve">Uốn ván sơ sinh: </t>
  </si>
  <si>
    <t>1. Hạng Minh Phương (sinh ngày: 27/03/2013) Thôn 9, Minh tiến, Minh Hương, Hàm Yên. Đã điều trị tại khoa Nhi - Bệnh viện Đa khoa tỉnh từ 
ngày 7/04/2013 đến ngày 11/04/2013. Tử vong tại nhà ngày 11/04/2013.</t>
  </si>
  <si>
    <t>Trẻ 
0-24 Tháng</t>
  </si>
  <si>
    <t>Trẻ
 25-60 Tháng</t>
  </si>
  <si>
    <t xml:space="preserve"> - Khuyết tật </t>
  </si>
  <si>
    <t xml:space="preserve">BV Đa khoa Tỉnh </t>
  </si>
  <si>
    <t xml:space="preserve">Bệnh viện Y Dược </t>
  </si>
  <si>
    <t xml:space="preserve">Bệnh nhân Tâm thần 
Phân liệt </t>
  </si>
  <si>
    <t xml:space="preserve">Bệnh nhân Động kinh </t>
  </si>
  <si>
    <t xml:space="preserve">PK-TTCSSKSS </t>
  </si>
  <si>
    <t xml:space="preserve">lũy tích = lũy kế </t>
  </si>
  <si>
    <t xml:space="preserve">Trong đó: Phát hiện BN HIV trong tỉnh </t>
  </si>
  <si>
    <t xml:space="preserve">               Phát hiện BN HIV ngoài tỉnh </t>
  </si>
  <si>
    <t xml:space="preserve">Trong đó thực hiện mới các biện pháp tránh thai </t>
  </si>
  <si>
    <t>Rubeon/
rubella</t>
  </si>
  <si>
    <r>
      <rPr>
        <b/>
        <i/>
        <sz val="10"/>
        <color indexed="12"/>
        <rFont val="Times New Roman"/>
        <family val="1"/>
      </rPr>
      <t>Ghi chú</t>
    </r>
    <r>
      <rPr>
        <sz val="10"/>
        <color indexed="12"/>
        <rFont val="Times New Roman"/>
        <family val="1"/>
      </rPr>
      <t>: ( M: số mắc, C: số chết)</t>
    </r>
  </si>
  <si>
    <r>
      <t xml:space="preserve">Khám và chăm sóc răng miệng cho 
học sinh Trung học PT </t>
    </r>
    <r>
      <rPr>
        <i/>
        <sz val="11"/>
        <color indexed="12"/>
        <rFont val="Times New Roman"/>
        <family val="1"/>
      </rPr>
      <t>( Lượt)</t>
    </r>
  </si>
  <si>
    <t>Luỹ tích số tử vong do AIDS từ khi có ca đầu tiên</t>
  </si>
  <si>
    <t>Luỹ tích BN phát hiện (HIV+) từ khi có ca đầu tiên</t>
  </si>
  <si>
    <t>Tỷ lệ trẻ em dưới 1 tuổi tiêm ĐĐ 7 loại vacxin</t>
  </si>
  <si>
    <t>BN lao AFB (+) mới được quản lý, điều trị</t>
  </si>
  <si>
    <t xml:space="preserve"> Số lượt điều trị bệnh nhân sốt rét</t>
  </si>
  <si>
    <t xml:space="preserve"> Số lượt người điều trị khác</t>
  </si>
  <si>
    <t xml:space="preserve"> TSBN phát hiện (HIV+) trong kỳ báo cáo </t>
  </si>
  <si>
    <t xml:space="preserve"> % HT
 KH </t>
  </si>
  <si>
    <r>
      <t>Khám và chăm sóc răng miệng cho 
học sinh Tiểu học</t>
    </r>
    <r>
      <rPr>
        <i/>
        <sz val="11"/>
        <color indexed="10"/>
        <rFont val="Times New Roman"/>
        <family val="1"/>
      </rPr>
      <t xml:space="preserve"> (=1 HS </t>
    </r>
    <r>
      <rPr>
        <sz val="11"/>
        <color indexed="10"/>
        <rFont val="Times New Roman"/>
        <family val="1"/>
      </rPr>
      <t xml:space="preserve">x 4 </t>
    </r>
    <r>
      <rPr>
        <i/>
        <sz val="11"/>
        <color indexed="10"/>
        <rFont val="Times New Roman"/>
        <family val="1"/>
      </rPr>
      <t>lượt/ tháng)</t>
    </r>
  </si>
  <si>
    <t xml:space="preserve">Số người khám điều trị dịch tễ </t>
  </si>
  <si>
    <t>Khám người tiếp xúc</t>
  </si>
  <si>
    <t>Tiêm Viêm Gan B sơ sinh &lt; 24h</t>
  </si>
  <si>
    <t>Đen đã nhap</t>
  </si>
  <si>
    <t>KH 
2015</t>
  </si>
  <si>
    <t>BV Công an tỉnh</t>
  </si>
  <si>
    <t xml:space="preserve">Điểm cấp phát thuốc 
quản lý BN tâm thần ngoại trú </t>
  </si>
  <si>
    <t>Tranh tuyên truyền PC bệnh về mắt (trường , điểm trường)</t>
  </si>
  <si>
    <t>TH 
tháng 03</t>
  </si>
  <si>
    <t>TH 03 Tháng</t>
  </si>
  <si>
    <t>Y HỌC LAO ĐỘNG (PHÒNG CHỐNG BỆNH NGHỀ NGHIỆP) 03 THÁNG ĐẦU NĂM 2015</t>
  </si>
  <si>
    <t>TH  03 Tháng</t>
  </si>
  <si>
    <t>KH 2015     (HS)</t>
  </si>
  <si>
    <t>KH 2015          
( HS)</t>
  </si>
  <si>
    <t>KH 2015           
( Lượt )</t>
  </si>
  <si>
    <t xml:space="preserve">Xúc miệng bằng dung dịch Fluore 2% 
cho học sinh tiểu học </t>
  </si>
  <si>
    <t>Cộng 03 tháng</t>
  </si>
  <si>
    <t xml:space="preserve">Cấp giấy chứng nhận đủ điều kiện </t>
  </si>
  <si>
    <t xml:space="preserve"> - Thương binh </t>
  </si>
  <si>
    <t xml:space="preserve">TS cặp vợ chồng TH các biện pháp tránh thai </t>
  </si>
  <si>
    <t xml:space="preserve">Số phá thai </t>
  </si>
  <si>
    <t xml:space="preserve">Phá thai theo tuần </t>
  </si>
  <si>
    <t>Số phá thai ≤7 tuần</t>
  </si>
  <si>
    <t>Số phá thai ≤ 7 12 tuần</t>
  </si>
  <si>
    <t>Số phá thai &gt; 12 tuần</t>
  </si>
  <si>
    <t>Trđ: Số phá thai tuổi vị thành niên</t>
  </si>
  <si>
    <t>Phụ nữ đẻ được quản lý thai</t>
  </si>
  <si>
    <t xml:space="preserve">Bệnh viện Y dược Cổ truyền </t>
  </si>
  <si>
    <t>KH 2016
(HS)</t>
  </si>
  <si>
    <t xml:space="preserve">Chết chu sinh </t>
  </si>
  <si>
    <t xml:space="preserve">Chết 7 ngày đầu </t>
  </si>
  <si>
    <t>Chiêm Hóa</t>
  </si>
  <si>
    <t xml:space="preserve">Điều trị tại TG Quyết Tiến </t>
  </si>
  <si>
    <t xml:space="preserve"> BV Đa khoa tỉnh TQ</t>
  </si>
  <si>
    <t xml:space="preserve">Tỉnh khác </t>
  </si>
  <si>
    <t>Chỉ tiêu</t>
  </si>
  <si>
    <t>Đơn vị tính</t>
  </si>
  <si>
    <t>Cơ sở khám, chữa bệnh</t>
  </si>
  <si>
    <t>a</t>
  </si>
  <si>
    <t>Bệnh viện</t>
  </si>
  <si>
    <t xml:space="preserve"> - Bệnh viện tuyến tỉnh</t>
  </si>
  <si>
    <t xml:space="preserve"> - Bệnh viện Công an tỉnh</t>
  </si>
  <si>
    <t>b</t>
  </si>
  <si>
    <t>Phòng khám Đa khoa khu vực</t>
  </si>
  <si>
    <t>c</t>
  </si>
  <si>
    <t>Trạm y tế cơ sở</t>
  </si>
  <si>
    <t>Trạm</t>
  </si>
  <si>
    <t>- Trạm Y tế phường, thị trấn</t>
  </si>
  <si>
    <t>- Trạm Y tế xã</t>
  </si>
  <si>
    <t>d</t>
  </si>
  <si>
    <t xml:space="preserve">Trạm y tế do đơn vị khác quản lý                                                                                                                                                       </t>
  </si>
  <si>
    <t xml:space="preserve"> Xã</t>
  </si>
  <si>
    <t xml:space="preserve"> Bác sỹ/10.000 dân</t>
  </si>
  <si>
    <t>Bác sỹ</t>
  </si>
  <si>
    <t>Giường</t>
  </si>
  <si>
    <t>4.1</t>
  </si>
  <si>
    <t>Giường bệnh bệnh viện</t>
  </si>
  <si>
    <t xml:space="preserve"> - Giường bệnh viện tỉnh</t>
  </si>
  <si>
    <t xml:space="preserve"> - Giường BV Công an tỉnh</t>
  </si>
  <si>
    <t>4.2</t>
  </si>
  <si>
    <t>Giường bệnh trạm y tế xã</t>
  </si>
  <si>
    <t xml:space="preserve"> - Giường trạm y tế phường, thị trấn</t>
  </si>
  <si>
    <t xml:space="preserve"> - Giường trạm y tế xã</t>
  </si>
  <si>
    <t xml:space="preserve"> - Giường TYT do đơn vị khác quản lý </t>
  </si>
  <si>
    <t>Số giường bệnh/10.000 dân</t>
  </si>
  <si>
    <t>Tỷ lệ giảm sinh bình quân hàng năm</t>
  </si>
  <si>
    <t>‰</t>
  </si>
  <si>
    <t>Tỷ lệ TE &lt; 1 tuổi tiêm chủng đầy đủ</t>
  </si>
  <si>
    <t>&gt;95</t>
  </si>
  <si>
    <t>Tỷ suất tử vong trẻ em dưới 1 tuổi</t>
  </si>
  <si>
    <t>&lt;8</t>
  </si>
  <si>
    <t>Tỷ suất tử vong trẻ em dưới 5 tuổi</t>
  </si>
  <si>
    <t>&lt;11</t>
  </si>
  <si>
    <t>Công suất sử dụng giường bệnh</t>
  </si>
  <si>
    <t>- Tuyến tỉnh</t>
  </si>
  <si>
    <t>- Tuyến huyện</t>
  </si>
  <si>
    <t>Số lượt người khám chữa bệnh</t>
  </si>
  <si>
    <t xml:space="preserve">Số xã/phường đạt Tiêu chí Quốc gia về Y tế xã </t>
  </si>
  <si>
    <t>Số mẫu máu xét nghiệm phát hiện HIV</t>
  </si>
  <si>
    <t>Phụ lục 1</t>
  </si>
  <si>
    <t>Số TT</t>
  </si>
  <si>
    <t>Thực hiện năm 2005</t>
  </si>
  <si>
    <t xml:space="preserve">Mục tiêu đến 2010 theo NQ ĐH XIV </t>
  </si>
  <si>
    <t>Thời kỳ 2006 - 2010</t>
  </si>
  <si>
    <t>Mục tiêu đến 2020</t>
  </si>
  <si>
    <t>Thời kỳ 2011 - 2015</t>
  </si>
  <si>
    <t>So sánh với NQ</t>
  </si>
  <si>
    <t>Bình quân thời kỳ 2006-2010
(%)</t>
  </si>
  <si>
    <t>Bình quân giai đoạn 2011-2015
(%)</t>
  </si>
  <si>
    <t>Ghi chú</t>
  </si>
  <si>
    <t>TH 2006</t>
  </si>
  <si>
    <t>TH 2007</t>
  </si>
  <si>
    <t>TH 2008</t>
  </si>
  <si>
    <t xml:space="preserve">TH 2009 </t>
  </si>
  <si>
    <t>TH 2010</t>
  </si>
  <si>
    <t>Đạt</t>
  </si>
  <si>
    <t>Không đạt</t>
  </si>
  <si>
    <t>1</t>
  </si>
  <si>
    <t>3</t>
  </si>
  <si>
    <t>4</t>
  </si>
  <si>
    <t>Tỷ lệ giảm sinh (bình quân hàng năm)</t>
  </si>
  <si>
    <t>x</t>
  </si>
  <si>
    <t>Tỷ lệ trẻ em dưới 1 tuổi được tiêm chủng đầy đủ</t>
  </si>
  <si>
    <t>&gt;98</t>
  </si>
  <si>
    <t>Tỷ lệ trẻ em dưới 5 tuổi suy dinh dưỡng cân nặng theo tuổi</t>
  </si>
  <si>
    <t>&lt;13</t>
  </si>
  <si>
    <t>&lt;9,5</t>
  </si>
  <si>
    <t>&lt; 8</t>
  </si>
  <si>
    <t>&lt; 11</t>
  </si>
  <si>
    <t xml:space="preserve">Giường </t>
  </si>
  <si>
    <t>Số bác sỹ/10.000 dân</t>
  </si>
  <si>
    <t xml:space="preserve"> xã</t>
  </si>
  <si>
    <t>Tỷ lệ xã/phường đạt Tiêu chí QG về y tế xã</t>
  </si>
  <si>
    <t>&gt;70</t>
  </si>
  <si>
    <t>Tỷ lệ trạm y tế xã/phường có bác sỹ</t>
  </si>
  <si>
    <t>Số trạm y tế xã/phường có bác sỹ</t>
  </si>
  <si>
    <t>Ghi chó: d©n sè n¨m n¨m 2010 ­íc lµ 73,07 v¹n ng­êi; năm 2011:  73,5; năm 2012: 73,8 vạn; n¨m 2013: ­íc 74,5 v¹n; Năm 2014 ước 75,1 vạn dan; Ds n¨m 2015 ­íc 75,7 v¹n; Ds năm 2016 ước 76,3 vạn</t>
  </si>
  <si>
    <t>- Thực hiện GB năm 2015 toàn tỉnh (tính cả GB của BV Công an tỉnh) : 1675 GB (BVĐK tỉnh TH tăng 50 GB); năm 2016 kế hoạch tăng thêm 100 GB để thành lập BV Phụ sản.</t>
  </si>
  <si>
    <t>Thực hiện 2016</t>
  </si>
  <si>
    <t>&gt; 95</t>
  </si>
  <si>
    <t>KH 
(Điểm)</t>
  </si>
  <si>
    <t>KH
2017</t>
  </si>
  <si>
    <t>CÔNG TÁC ĐIỀU TRỊ 06 THÁNG ĐẦU NĂM 2017</t>
  </si>
  <si>
    <t>CHƯƠNG TRÌNH NHA HỌC ĐƯỜNG 06 THÁNG ĐẦU NĂM 2017</t>
  </si>
  <si>
    <t>BÁO CÁO BỆNH TRUYỀN NHIỄM 06 THÁNG ĐẦU NĂM 2017</t>
  </si>
  <si>
    <t xml:space="preserve">Dân số được bảo vệ phòng, chống sốt rét </t>
  </si>
  <si>
    <t xml:space="preserve">        Bảo vệ bằng phun hoá chất </t>
  </si>
  <si>
    <t xml:space="preserve">        Bảo vệ bằng tẩm màn</t>
  </si>
  <si>
    <t xml:space="preserve"> </t>
  </si>
  <si>
    <t>Cộng 06 tháng</t>
  </si>
  <si>
    <t>TH  06 Tháng</t>
  </si>
  <si>
    <t xml:space="preserve"> DỰ ÁN PHÒNG CHỐNG SUY DINH DƯỠNG </t>
  </si>
  <si>
    <t>Đánh giá cuối năm</t>
  </si>
  <si>
    <t>&gt;18</t>
  </si>
  <si>
    <t>&lt;18</t>
  </si>
  <si>
    <t xml:space="preserve">TS Trẻ 
nữ </t>
  </si>
  <si>
    <t xml:space="preserve"> Số lượt được cấp Thuốc SR để tự điều trị</t>
  </si>
  <si>
    <t>Số BN tâm thần được điều trị ổn định</t>
  </si>
  <si>
    <t xml:space="preserve">Vụ </t>
  </si>
  <si>
    <t xml:space="preserve">TS giường bệnh tuyến tỉnh </t>
  </si>
  <si>
    <t xml:space="preserve">TS giường BV đa khu vực huyện </t>
  </si>
  <si>
    <t xml:space="preserve">TS giường bệnh trạm Y tế, phường </t>
  </si>
  <si>
    <t xml:space="preserve">Đơn vị 
tính </t>
  </si>
  <si>
    <t>BV
Suối 
Khoáng</t>
  </si>
  <si>
    <t xml:space="preserve">BV
Hương 
Sen </t>
  </si>
  <si>
    <t xml:space="preserve">TS giường BVĐKKV  </t>
  </si>
  <si>
    <t xml:space="preserve">Huyện, Thành phố </t>
  </si>
  <si>
    <t>Đã hội nhập</t>
  </si>
  <si>
    <t xml:space="preserve">Chưa tiến bộ </t>
  </si>
  <si>
    <t>Có
 tiến bộ</t>
  </si>
  <si>
    <t>Chuyển nơi khác</t>
  </si>
  <si>
    <t>Lý do khác</t>
  </si>
  <si>
    <t>Đánh giá kết quả</t>
  </si>
  <si>
    <t xml:space="preserve"> Có 
tiến bộ</t>
  </si>
  <si>
    <t>Chưa 
tiến bộ</t>
  </si>
  <si>
    <t>H.Hàm Yên</t>
  </si>
  <si>
    <t>Độ tuổi NKT 
PHCN tại cộng đồng</t>
  </si>
  <si>
    <t xml:space="preserve">Tay chân miệng </t>
  </si>
  <si>
    <t xml:space="preserve">Số PN đẻ con thứ 3 trở lên </t>
  </si>
  <si>
    <t>Bao 
cao su</t>
  </si>
  <si>
    <t xml:space="preserve">Thuốc
 cấy </t>
  </si>
  <si>
    <t xml:space="preserve">Thuốc
 tiêm </t>
  </si>
  <si>
    <t xml:space="preserve">Thuốc
viên </t>
  </si>
  <si>
    <t>Số lượt BN được điều trị bệnh sốt rét</t>
  </si>
  <si>
    <t xml:space="preserve">Họ và tên </t>
  </si>
  <si>
    <t xml:space="preserve">Địa chỉ </t>
  </si>
  <si>
    <t xml:space="preserve">Năm
 sinh </t>
  </si>
  <si>
    <t xml:space="preserve">Ngày tử
 vong </t>
  </si>
  <si>
    <t>Có thai</t>
  </si>
  <si>
    <t xml:space="preserve">Nguyên nhân
 tử vong </t>
  </si>
  <si>
    <t>Có tuổi 
thai</t>
  </si>
  <si>
    <t>Không</t>
  </si>
  <si>
    <t xml:space="preserve">39 tuần </t>
  </si>
  <si>
    <t xml:space="preserve">Nguyễn Thị Dung </t>
  </si>
  <si>
    <t xml:space="preserve">Thanh Tương, huyện Na Hang, tỉnh Tuyên Quang  </t>
  </si>
  <si>
    <t>28/2/2017</t>
  </si>
  <si>
    <t>Có</t>
  </si>
  <si>
    <t>Có chồng</t>
  </si>
  <si>
    <t xml:space="preserve">37 tuần </t>
  </si>
  <si>
    <t xml:space="preserve">Thời điểm tử vong liên quan đến thai </t>
  </si>
  <si>
    <t xml:space="preserve">Sau mổ giờ
 thứ nhất </t>
  </si>
  <si>
    <t xml:space="preserve">Tắc mạch ối </t>
  </si>
  <si>
    <t xml:space="preserve">Địa điểm
 tử vong </t>
  </si>
  <si>
    <t>BV ĐK 
Na Hang</t>
  </si>
  <si>
    <t>Bùi Thị Mai</t>
  </si>
  <si>
    <t>25/3/2017</t>
  </si>
  <si>
    <t>Mổ đẻ</t>
  </si>
  <si>
    <t xml:space="preserve">Tại nhà </t>
  </si>
  <si>
    <t>Lý Thị Phinh</t>
  </si>
  <si>
    <t>26/5/2017</t>
  </si>
  <si>
    <t>Sau đẻ 27 ngày</t>
  </si>
  <si>
    <t>Đột tử</t>
  </si>
  <si>
    <t>Tổ 22 P. Phan Thiết, TP Tuyên Quang, tỉnh Tuyên Quang</t>
  </si>
  <si>
    <t>Xã Minh Hương, H. Hàm Yên, tỉnh Tuyên Quang</t>
  </si>
  <si>
    <t xml:space="preserve">Đơn vị
 tính </t>
  </si>
  <si>
    <t xml:space="preserve">Số PN được mổ đẻ </t>
  </si>
  <si>
    <t xml:space="preserve">TS PN đẻ tại cơ sở y tế </t>
  </si>
  <si>
    <t>TS PN khám thai &gt; 3 lần</t>
  </si>
  <si>
    <t>TS PN có thai</t>
  </si>
  <si>
    <t xml:space="preserve">tlgiảm sinh </t>
  </si>
  <si>
    <t xml:space="preserve">Sốt phát ban (rubeon) </t>
  </si>
  <si>
    <t>Sởi (nghi )</t>
  </si>
  <si>
    <r>
      <t>Tiêm UV</t>
    </r>
    <r>
      <rPr>
        <vertAlign val="subscript"/>
        <sz val="11"/>
        <rFont val=".VnTime"/>
        <family val="1"/>
      </rPr>
      <t>2</t>
    </r>
    <r>
      <rPr>
        <vertAlign val="superscript"/>
        <sz val="11"/>
        <rFont val=".VnTime"/>
        <family val="1"/>
      </rPr>
      <t>+</t>
    </r>
    <r>
      <rPr>
        <sz val="11"/>
        <rFont val=".VnTime"/>
        <family val="1"/>
      </rPr>
      <t xml:space="preserve"> cho nữ 15 + 16 tuổi</t>
    </r>
  </si>
  <si>
    <t>BV 
Y 
dược</t>
  </si>
  <si>
    <r>
      <t xml:space="preserve">KẾT QUẢ THỰC HIỆN MỘT SỐ MỤC TIÊU NGHỊ QUYẾT ĐẠI HỘI ĐẢNG BỘ TỈNH XVI (Tháng </t>
    </r>
    <r>
      <rPr>
        <b/>
        <sz val="13"/>
        <color indexed="10"/>
        <rFont val="Times New Roman"/>
        <family val="1"/>
      </rPr>
      <t>12-2017</t>
    </r>
    <r>
      <rPr>
        <b/>
        <sz val="13"/>
        <rFont val="Times New Roman"/>
        <family val="1"/>
      </rPr>
      <t>)</t>
    </r>
  </si>
  <si>
    <t>TH 12 tháng 2017</t>
  </si>
  <si>
    <t>TH tháng 12 2017</t>
  </si>
  <si>
    <t>TH
12 tháng</t>
  </si>
  <si>
    <r>
      <t>Tiêm UV</t>
    </r>
    <r>
      <rPr>
        <vertAlign val="subscript"/>
        <sz val="11"/>
        <rFont val="Times New Roman"/>
        <family val="1"/>
      </rPr>
      <t>2</t>
    </r>
    <r>
      <rPr>
        <vertAlign val="superscript"/>
        <sz val="11"/>
        <rFont val="Times New Roman"/>
        <family val="1"/>
      </rPr>
      <t>+</t>
    </r>
    <r>
      <rPr>
        <sz val="11"/>
        <rFont val="Times New Roman"/>
        <family val="1"/>
      </rPr>
      <t xml:space="preserve"> cho phụ nữ có thai</t>
    </r>
  </si>
  <si>
    <t xml:space="preserve">Kiểm tra VSMT cơ sở y tế </t>
  </si>
  <si>
    <t>Kiểm tra CTVS và tư vấn VSMT tại hộ GĐ</t>
  </si>
  <si>
    <t>BV PHCN Hương Sen</t>
  </si>
  <si>
    <t xml:space="preserve"> BV tuyến tỉnh</t>
  </si>
  <si>
    <t xml:space="preserve">TS lần chụp C.hưởng từ </t>
  </si>
  <si>
    <t xml:space="preserve"> BV Tuyến tỉnh</t>
  </si>
  <si>
    <t xml:space="preserve">TSBN điều trị ngoại trú </t>
  </si>
  <si>
    <t>DỰ ÁN PHÒNG CHỐNG SỐT RÉT 12 THÁNG NĂM 2017</t>
  </si>
  <si>
    <t>Tiêm vác xin Sởi - Rubella
cho trẻ 18 tháng tuổi</t>
  </si>
  <si>
    <t xml:space="preserve">Triệt sản mới </t>
  </si>
  <si>
    <t>Phụ lục 2</t>
  </si>
  <si>
    <t xml:space="preserve">Tiêm Vacsin Sởi - Rubella cho trẻ 18 tháng tuổi </t>
  </si>
  <si>
    <t xml:space="preserve">Chữ xanh 
đã làm </t>
  </si>
  <si>
    <t>K.tra chất lượng nước SH khu tập trung dân cư</t>
  </si>
  <si>
    <t>BÁO CÁO TỬ VONG MẸ TOÀN TỈNH 03 THÁNG ĐẦU NĂM 2018</t>
  </si>
  <si>
    <t>TS lần khám bệnh</t>
  </si>
  <si>
    <t xml:space="preserve">TS giường bệnh </t>
  </si>
  <si>
    <t>Tổng số trẻ 
tử vong do ARI</t>
  </si>
  <si>
    <t>Tổng số
 trẻ ARI</t>
  </si>
  <si>
    <t>TTYT TP Tuyên Quang</t>
  </si>
  <si>
    <t>- CT Scanner 1-32 dãy</t>
  </si>
  <si>
    <t>- CT Scanner 128 dãy</t>
  </si>
  <si>
    <t xml:space="preserve">Điều trị  
ngoại trú </t>
  </si>
  <si>
    <t xml:space="preserve">Quá Thời gian
gửi Báo cáo </t>
  </si>
  <si>
    <t>Đúng thời gian
gửi báo cáo</t>
  </si>
  <si>
    <t xml:space="preserve">Chậm </t>
  </si>
  <si>
    <t>Bệnh viện Đa khoa Tỉnh</t>
  </si>
  <si>
    <t>Bệnh viện Y dược Cổ truyền</t>
  </si>
  <si>
    <t>Bệnh viện Lao - phổi</t>
  </si>
  <si>
    <t xml:space="preserve">     Bệnh viện Đa khoa Lâm Bình  </t>
  </si>
  <si>
    <t xml:space="preserve">    Trung Tâm Y tế Lâm Bình</t>
  </si>
  <si>
    <t xml:space="preserve">     Bệnh viện Đa khoa Na Hang  </t>
  </si>
  <si>
    <t xml:space="preserve">    Trung Tâm Y tế Na Hang</t>
  </si>
  <si>
    <t xml:space="preserve">Bệnh viện Đa khoa Khu vực Yên Hoa </t>
  </si>
  <si>
    <t xml:space="preserve">    Trung Tâm Y tế Chiêm Hóa</t>
  </si>
  <si>
    <t xml:space="preserve">    Trung tâm Y tế Hàm Yên</t>
  </si>
  <si>
    <t xml:space="preserve">    Bệnh viện Đa khoa Yên Sơn </t>
  </si>
  <si>
    <t xml:space="preserve">    Trung Tâm Y tế Yên Sơn</t>
  </si>
  <si>
    <t xml:space="preserve">Bệnh viện Đa khoa khu vực ATK </t>
  </si>
  <si>
    <t xml:space="preserve">   Trung tâm Y tế Sơn Dương</t>
  </si>
  <si>
    <t xml:space="preserve">Bệnh viện Đa khoa khu vực Kim Xuyên </t>
  </si>
  <si>
    <t xml:space="preserve">    Trung tâm Y tế Thành Phố</t>
  </si>
  <si>
    <t xml:space="preserve">Trung tâm phòng chống Bệnh xã hội </t>
  </si>
  <si>
    <t>Trung tâm chăm sóc sức khỏe Sinh Sản</t>
  </si>
  <si>
    <r>
      <t xml:space="preserve">    </t>
    </r>
    <r>
      <rPr>
        <sz val="14"/>
        <color indexed="30"/>
        <rFont val="Times New Roman"/>
        <family val="1"/>
      </rPr>
      <t xml:space="preserve">Trung tâm Giám định Y khoa </t>
    </r>
  </si>
  <si>
    <r>
      <t xml:space="preserve">    </t>
    </r>
    <r>
      <rPr>
        <sz val="14"/>
        <color indexed="30"/>
        <rFont val="Times New Roman"/>
        <family val="1"/>
      </rPr>
      <t xml:space="preserve">Trung tâm Kiểm nghiệm </t>
    </r>
  </si>
  <si>
    <t xml:space="preserve">    Trung tâm Truyền thông GDSK </t>
  </si>
  <si>
    <t xml:space="preserve">Chi cục An toàn vệ sinh thực phẩm </t>
  </si>
  <si>
    <t xml:space="preserve">Chi cục Dân số KH Hóa gia đình </t>
  </si>
  <si>
    <t>Trung tâm Pháp Y</t>
  </si>
  <si>
    <t xml:space="preserve">Trường Trung cấp Y </t>
  </si>
  <si>
    <t xml:space="preserve">Không có
 số liệu 
Báo cáo </t>
  </si>
  <si>
    <t xml:space="preserve">Đầy đủ 
Số liệu </t>
  </si>
  <si>
    <t xml:space="preserve">Chưa đủ 
số liệu </t>
  </si>
  <si>
    <t xml:space="preserve">Sai  
số liệu </t>
  </si>
  <si>
    <t xml:space="preserve">Quá
 hạn </t>
  </si>
  <si>
    <t>THỜI GIAN THỰC HIỆN CHẾ ĐỘ BÁO CÁO 6 THÁNG 2018</t>
  </si>
  <si>
    <t xml:space="preserve">TS PN đẻ chăm sóc tuần đầu sau sinh  </t>
  </si>
  <si>
    <t>Tỷ lệ cơ sở sản xuất, kinh doanh, chế biến thực phẩm được kiểm tra đạt yêu cầu ATTP</t>
  </si>
  <si>
    <t xml:space="preserve">Tỷ xuất ca mắc ngộ độc thực phẩm cấp tính trên 100.000 dân </t>
  </si>
  <si>
    <t>&gt;85</t>
  </si>
  <si>
    <t>&lt;7</t>
  </si>
  <si>
    <t xml:space="preserve">BC qua mail </t>
  </si>
  <si>
    <t xml:space="preserve">Ngày tháng </t>
  </si>
  <si>
    <t>Biểu Phụ lục BC công tác KCB ( tháng 2018)</t>
  </si>
  <si>
    <t xml:space="preserve">    Bệnh viện Đa khoa Chiêm Hóa</t>
  </si>
  <si>
    <t xml:space="preserve">    Bệnh viện Đa khoa Hàm Yên</t>
  </si>
  <si>
    <t xml:space="preserve">    Bệnh viện Đa khoa Sơn Dương </t>
  </si>
  <si>
    <t xml:space="preserve">    Trung Tâm y tế Dự Phòng tỉnh </t>
  </si>
  <si>
    <t xml:space="preserve">    Trung tâm phòng chống HIV/AIDS</t>
  </si>
  <si>
    <r>
      <rPr>
        <b/>
        <i/>
        <sz val="12"/>
        <color indexed="12"/>
        <rFont val="Times New Roman"/>
        <family val="1"/>
      </rPr>
      <t>Ghi chú:</t>
    </r>
    <r>
      <rPr>
        <b/>
        <sz val="12"/>
        <color indexed="12"/>
        <rFont val="Times New Roman"/>
        <family val="1"/>
      </rPr>
      <t xml:space="preserve"> </t>
    </r>
    <r>
      <rPr>
        <sz val="12"/>
        <color indexed="12"/>
        <rFont val="Times New Roman"/>
        <family val="1"/>
      </rPr>
      <t xml:space="preserve">- Số liệu báo cáo 9 tháng đầu năm 2018 của Chi cục Dân số Kế hoạch hóa gia đình thực hiện </t>
    </r>
  </si>
  <si>
    <t>HOẠT ĐỘNG CUNG CẤP DỊCH VỤ KHHGĐ 9 THÁNG NĂM 2018</t>
  </si>
  <si>
    <t>Sơ sinh 
&lt; 2500g</t>
  </si>
  <si>
    <r>
      <rPr>
        <sz val="11"/>
        <color indexed="12"/>
        <rFont val="Times New Roman"/>
        <family val="1"/>
      </rPr>
      <t>Tiêm vác xin DPT</t>
    </r>
    <r>
      <rPr>
        <sz val="11"/>
        <color indexed="12"/>
        <rFont val=".VnArial Narrow"/>
        <family val="2"/>
      </rPr>
      <t xml:space="preserve"> </t>
    </r>
    <r>
      <rPr>
        <sz val="11"/>
        <color indexed="12"/>
        <rFont val="Times New Roman"/>
        <family val="1"/>
      </rPr>
      <t>bổ sung 
cho trẻ 18 tháng tuổi</t>
    </r>
  </si>
  <si>
    <t>Bệnh viện PH chức năng Hương Sen</t>
  </si>
  <si>
    <t>BVĐKKV Kim Xuyên</t>
  </si>
  <si>
    <t xml:space="preserve">BVĐKKV ATK </t>
  </si>
  <si>
    <t>BVĐKKV Yên Hoa</t>
  </si>
  <si>
    <t>BV Phổi</t>
  </si>
  <si>
    <t>Bệnh viện Phổi</t>
  </si>
  <si>
    <t>BV
Phổi</t>
  </si>
  <si>
    <t xml:space="preserve">Xã </t>
  </si>
  <si>
    <t xml:space="preserve">DỰ ÁN PHÒNG CHỐNG BỆNH PHONG </t>
  </si>
  <si>
    <t>Ghi chú:</t>
  </si>
  <si>
    <t>BN đang 
điều trị
ARV</t>
  </si>
  <si>
    <t>Lũy tích 
tử vong do AIDS</t>
  </si>
  <si>
    <t>x (02/01/0219)</t>
  </si>
  <si>
    <t xml:space="preserve">Ho gà </t>
  </si>
  <si>
    <t xml:space="preserve">Không có BIỂU số liệu báo cáo </t>
  </si>
  <si>
    <t>&lt;10</t>
  </si>
  <si>
    <t>KH 2019</t>
  </si>
  <si>
    <t>TS lần xét nghiệm</t>
  </si>
  <si>
    <t xml:space="preserve">Lượt </t>
  </si>
  <si>
    <t xml:space="preserve">BN </t>
  </si>
  <si>
    <t xml:space="preserve">Ngày ĐT </t>
  </si>
  <si>
    <t>Lần</t>
  </si>
  <si>
    <t xml:space="preserve">Ca </t>
  </si>
  <si>
    <t>TS giường TTYT huyện</t>
  </si>
  <si>
    <t>TTYT huyện</t>
  </si>
  <si>
    <t xml:space="preserve"> TS BN chết tại BV, TTYT huyện</t>
  </si>
  <si>
    <t>TTYT huyện Na Hang</t>
  </si>
  <si>
    <t xml:space="preserve">TTYT huyện Lâm Bình </t>
  </si>
  <si>
    <t>TTYT huyện Chiêm Hoá</t>
  </si>
  <si>
    <t>TTYT huyện Hàm Yên</t>
  </si>
  <si>
    <t>TTYT huyện Yên Sơn</t>
  </si>
  <si>
    <t>TTYT huyện Sơn Dương</t>
  </si>
  <si>
    <t xml:space="preserve">CTCP CTN Tuyên Quang </t>
  </si>
  <si>
    <t>CHƯƠNG TRÌNH PHÒNG CHỐNG MÙ LÒA 03 THÁNG ĐẦU NĂM 2019</t>
  </si>
  <si>
    <t>TH
03 tháng</t>
  </si>
  <si>
    <t>DỰ ÁN PHÒNG CHỐNG BỆNH PHONG 03 THÁNG ĐẦU NĂM 2019</t>
  </si>
  <si>
    <t>KH
2019</t>
  </si>
  <si>
    <t xml:space="preserve"> + 02. Vi Thị Hơn  (sinh năm 1939), thôn Đồng Quân, xã Thắng Quân - h.Yên Sơn, tử vong ngày 01/6/2019. BN không tiêm vacsxin, huyết thanh phòng dại</t>
  </si>
  <si>
    <t xml:space="preserve"> + 01. Bàng Đức Thiện (sinh năm 20/9/2010), thôn Làng Cả, TT Sơn Dương - h.Sơn Dương, tử vong ngày 14/1/2019. BN không tiêm vacsxin, huyết thanh phòng dại</t>
  </si>
  <si>
    <t xml:space="preserve"> + 03. Vũ Xuân Thạch (sinh năm 1958), thôn Đô Thượng 4, xã Xuân Vân - h.Yên Sơn, tử vong ngày 21/6/2019. BN không tiêm vacsxin, huyết thanh phòng dại</t>
  </si>
  <si>
    <t xml:space="preserve">     Tử vong dại: </t>
  </si>
  <si>
    <t xml:space="preserve"> + 01. Sùng Seo Chinh. Sinh 7/5/2019. Địa chỉ: xã Kim Quan, h. Yên Sơn. Phát hiện 10/5/2019. Tử vong 15/5/2019. Mẹ Lý Thị Giáng. Dân tộc Mông, đã tiêm 5 mũi uốn ván. </t>
  </si>
  <si>
    <t xml:space="preserve">     Tử vong uốn ván sơ sinh</t>
  </si>
  <si>
    <r>
      <rPr>
        <b/>
        <i/>
        <sz val="11.5"/>
        <color indexed="12"/>
        <rFont val="Times New Roman"/>
        <family val="1"/>
      </rPr>
      <t>Ghi chú</t>
    </r>
    <r>
      <rPr>
        <sz val="11.5"/>
        <color indexed="12"/>
        <rFont val="Times New Roman"/>
        <family val="1"/>
      </rPr>
      <t>: ( M: số mắc, C: số chết)</t>
    </r>
  </si>
  <si>
    <t xml:space="preserve">xanh dã làm </t>
  </si>
  <si>
    <t xml:space="preserve">Số người khám tại thôn trọng điểm </t>
  </si>
  <si>
    <t xml:space="preserve"> - Giường BV đa khoa khu vực huyện</t>
  </si>
  <si>
    <t>Tỷ lệ TE dưới 5 tuổi suy dinh dưỡng thể gầy còm (cân nặng/tuổi)</t>
  </si>
  <si>
    <t xml:space="preserve"> Tỷ lệ trẻ em dưới 5 tuổi suy dinh dưỡng thể gầy còm (chiều cao/tuổi)</t>
  </si>
  <si>
    <t>Lượt người</t>
  </si>
  <si>
    <t>So sánh TH
/KH</t>
  </si>
  <si>
    <t>TTYT  Hàm Yên</t>
  </si>
  <si>
    <t>TTYT  Na Hang</t>
  </si>
  <si>
    <t xml:space="preserve">TTYT Lâm Bình </t>
  </si>
  <si>
    <t>TTYT Chiêm Hoá</t>
  </si>
  <si>
    <t>TTYT Yên Sơn</t>
  </si>
  <si>
    <t xml:space="preserve">TTYT Sơn Dương </t>
  </si>
  <si>
    <t xml:space="preserve">Trại giam Quyết Tiến </t>
  </si>
  <si>
    <t>TS PN đẻ được CBYT đỡ</t>
  </si>
  <si>
    <t xml:space="preserve">TS trẻ sơ sinh 
được cân </t>
  </si>
  <si>
    <t>Trung tâm y tế huyện</t>
  </si>
  <si>
    <t>TTYT</t>
  </si>
  <si>
    <t xml:space="preserve"> - Bệnh viện đa khoa khu vực huyện</t>
  </si>
  <si>
    <t xml:space="preserve"> - Giường TTYT huyện </t>
  </si>
  <si>
    <t>Viêm gan vi rút B</t>
  </si>
  <si>
    <t>Viêm gan vi rút A</t>
  </si>
  <si>
    <t>TT Kiểm soát BT</t>
  </si>
  <si>
    <t>PK-TTKSBT</t>
  </si>
  <si>
    <t>Tổng số NKT PHCN trong quý</t>
  </si>
  <si>
    <t>Triệt sản:</t>
  </si>
  <si>
    <t>- Triệt sản nữ</t>
  </si>
  <si>
    <t>- Triệt sản nam</t>
  </si>
  <si>
    <t xml:space="preserve"> Dụng cụ tử cung</t>
  </si>
  <si>
    <t xml:space="preserve"> Bao cao su</t>
  </si>
  <si>
    <t>Thuốc uống tránh thai</t>
  </si>
  <si>
    <t>Thuốc cấy tránh thai</t>
  </si>
  <si>
    <t>Thuốc tiêm tránh thai</t>
  </si>
  <si>
    <t>Uốn ván khác</t>
  </si>
  <si>
    <t>Uốn ván
 sơ sinh</t>
  </si>
  <si>
    <t>Tổng số ca chết mẹ (TT Kiểm soát bệnh tật BC)</t>
  </si>
  <si>
    <t xml:space="preserve">BV
Đa Khoa
tỉnh  </t>
  </si>
  <si>
    <t>Xử lý rác thải hợp vệ sinh</t>
  </si>
  <si>
    <t>TS BN lao được quản lý, điều trị</t>
  </si>
  <si>
    <t xml:space="preserve">TS ca tiểu phẫu +Thủ thuật </t>
  </si>
  <si>
    <t xml:space="preserve">Thực hiện Tháng </t>
  </si>
  <si>
    <t>TH/KH
(=8/7)
(%)</t>
  </si>
  <si>
    <t xml:space="preserve">Số trạm y tế xã/phường có bác sỹ            </t>
  </si>
  <si>
    <t>KẾT QUẢ KHÁM CHỮA BỆNH CHO ĐỐI TƯỢNG CHÍNH SÁCH 12 THÁNG NĂM 2020</t>
  </si>
  <si>
    <t>BV Suối khoáng Mỹ Lâm</t>
  </si>
  <si>
    <t xml:space="preserve">Viêm gan vi rút khác </t>
  </si>
  <si>
    <t>Kế hoạch 2021 (Theo QĐ số  656/QĐ-UBND)</t>
  </si>
  <si>
    <t>Tiến độ thực hiện năm 2021</t>
  </si>
  <si>
    <t>So sánh TH với cùng kỳ 2020</t>
  </si>
  <si>
    <t xml:space="preserve"> - Trung tâm huyện</t>
  </si>
  <si>
    <t>- Bệnh viện Đa khoa Phương Bắc</t>
  </si>
  <si>
    <t xml:space="preserve">Đánh giá cuối năm </t>
  </si>
  <si>
    <t>Tỷ lệ người dân có thẻ BHYT</t>
  </si>
  <si>
    <t>KH 2021</t>
  </si>
  <si>
    <t>KH 
2021</t>
  </si>
  <si>
    <t>KH 
2021 (mẫu)</t>
  </si>
  <si>
    <t xml:space="preserve"> Dự kiến  2021
 (vụ )</t>
  </si>
  <si>
    <t>KH 
2021
 (cơ sở)</t>
  </si>
  <si>
    <t>KH 
2021 (lượt)</t>
  </si>
  <si>
    <t>KH 2021
(Trẻ)</t>
  </si>
  <si>
    <t>KH 2021
(Bà mẹ)</t>
  </si>
  <si>
    <t>13.2</t>
  </si>
  <si>
    <t xml:space="preserve">TTYT Sơn
 Dương </t>
  </si>
  <si>
    <t xml:space="preserve">TTYT Na
 Hang </t>
  </si>
  <si>
    <t>TTYT Yên
 Sơn</t>
  </si>
  <si>
    <t xml:space="preserve"> TTYT Hàm
Yên </t>
  </si>
  <si>
    <t>TTYT Chiêm 
Hoá</t>
  </si>
  <si>
    <t xml:space="preserve">TTYT Lâm
Bình </t>
  </si>
  <si>
    <t>TTYT Thành 
phố TQ</t>
  </si>
  <si>
    <t>TS BN lao mới được Quản lý và điều trị</t>
  </si>
  <si>
    <t xml:space="preserve">Thực hiện mới các biện pháp tránh thai hiện đại </t>
  </si>
  <si>
    <t>Tính 12 tháng</t>
  </si>
  <si>
    <t xml:space="preserve">Số mới đưa vào quý </t>
  </si>
  <si>
    <t>Số NKT PHCN quý trước chuyển sang</t>
  </si>
  <si>
    <t>Số NKT được
 quản lý tại cộng đồng</t>
  </si>
  <si>
    <t>Số NKT được khám SK trong quý</t>
  </si>
  <si>
    <t xml:space="preserve">Số điểm quản lý cấp thuốc tâm thần ngoại trú </t>
  </si>
  <si>
    <t xml:space="preserve"> DỰ ÁN PHÒNG CHỐNG BỆNH SỐT RÉT</t>
  </si>
  <si>
    <t>DỰ ÁN BẢO VỆ SỨC KHỎE TÂM THẦN CỘNG ĐỒNG</t>
  </si>
  <si>
    <t xml:space="preserve"> CHƯƠNG TRÌNH AN TOÀN VỆ SINH THỰC PHẨM</t>
  </si>
  <si>
    <t>Tổng số người ngộ độc thực phẩm</t>
  </si>
  <si>
    <t>Tổng số người chết ngộ độc thực phẩm</t>
  </si>
  <si>
    <t>CHƯƠNG TRÌNH MỤC TIÊU KẾ HOẠCH HÓA GIA ĐÌNH</t>
  </si>
  <si>
    <t xml:space="preserve">GIÁM ĐỊNH Y KHOA </t>
  </si>
  <si>
    <t>Phòng chống ARI (nhiễm khuẩn hô hấp cấp tính Trẻ em)</t>
  </si>
  <si>
    <t xml:space="preserve">KH 2021 Sở Y tế giao </t>
  </si>
  <si>
    <t xml:space="preserve"> - Khám tai nạn lao động</t>
  </si>
  <si>
    <t xml:space="preserve"> - Giám định chất độc hoá học</t>
  </si>
  <si>
    <t>VIII</t>
  </si>
  <si>
    <t xml:space="preserve">Tổng số Khám </t>
  </si>
  <si>
    <t>Dùng 
thuốc Nam</t>
  </si>
  <si>
    <t xml:space="preserve">Tổng số Ngày điều trị nội trú </t>
  </si>
  <si>
    <t xml:space="preserve">Tổng số Bệnh nhân điều trị ngoại trú </t>
  </si>
  <si>
    <t>Tổng số Bệnh nhân điều trị nội trú</t>
  </si>
  <si>
    <t xml:space="preserve">Tổng số Lần khám bệnh </t>
  </si>
  <si>
    <t xml:space="preserve">Tổng số Giường bệnh </t>
  </si>
  <si>
    <t>GB</t>
  </si>
  <si>
    <t>Tại tỉnh (GS Labo mối nguy)</t>
  </si>
  <si>
    <t>Viêm não Virut khác</t>
  </si>
  <si>
    <t>Thực hiện 9 tháng năm 2020</t>
  </si>
  <si>
    <t xml:space="preserve">Thực hiện  tháng 9 </t>
  </si>
  <si>
    <t xml:space="preserve">Thực hiện 9 tháng </t>
  </si>
  <si>
    <t>Thực hiện
9 tháng 2021</t>
  </si>
  <si>
    <t>Thực hiện
9 tháng 2020</t>
  </si>
  <si>
    <t>TH 9 tháng năm 2021</t>
  </si>
  <si>
    <t>TH 9 tháng năm 2020</t>
  </si>
  <si>
    <t>TH
9 tháng</t>
  </si>
  <si>
    <t xml:space="preserve">TH 9 tháng </t>
  </si>
  <si>
    <t>HIV 
Phát hiện tháng 9</t>
  </si>
  <si>
    <t xml:space="preserve">HIV 
Phát hiện 
9 tháng </t>
  </si>
  <si>
    <t>Tử vong tháng 9</t>
  </si>
  <si>
    <t xml:space="preserve">Tử vong 
9 tháng </t>
  </si>
  <si>
    <t>BN mới điều trị tháng 9</t>
  </si>
  <si>
    <t xml:space="preserve">BN mới 
điều trị 
9 tháng </t>
  </si>
  <si>
    <t>TH 9 Tháng</t>
  </si>
  <si>
    <t>Cộng 09 tháng</t>
  </si>
  <si>
    <t xml:space="preserve">- Nguồn số liệu báo cáo 9 tháng năm 2021 - Trung tâm Kiểm soát bệnh tật thực hiện </t>
  </si>
  <si>
    <t>- Nguồn số liệu báo cáo 9 tháng năm 2021 - Trung tâm Kiểm soát bệnh tật tỉnh thực hiện</t>
  </si>
  <si>
    <t>CHƯƠNG TRÌNH ARI 9 THÁNG NĂM 2021</t>
  </si>
  <si>
    <t>CÔNG TÁC ĐIỀU TRỊ 9 THÁNG NĂM 2021</t>
  </si>
  <si>
    <r>
      <t xml:space="preserve"> DỰ ÁN BẢO VỆ SỨC KHỎE TÂM THẦN CỘNG ĐỒNG 9 THÁNG NĂM 2021
</t>
    </r>
    <r>
      <rPr>
        <i/>
        <sz val="16"/>
        <rFont val="Times New Roman"/>
        <family val="1"/>
      </rPr>
      <t>(Tiếp theo)</t>
    </r>
  </si>
  <si>
    <t>DỰ ÁN BẢO VỆ SỨC KHỎE TÂM THẦN CỘNG ĐỒNG 9 THÁNG NĂM 2021</t>
  </si>
  <si>
    <t>DỰ ÁN PHÒNG CHỐNG LAO 9 THÁNG NĂM 2021</t>
  </si>
  <si>
    <t>DỰ ÁN ĐẢM BẢO CHẤT LƯỢNG VỆ SINH AN TOÀN THỰC PHẨM 9 THÁNG NĂM 2021</t>
  </si>
  <si>
    <t xml:space="preserve"> Ca (+) 9 tháng </t>
  </si>
  <si>
    <t>DỰ ÁN TIÊM CHỦNG MỞ RỘNG 9 THÁNG NĂM 2021</t>
  </si>
  <si>
    <t>BÁO CÁO CÔNG TÁC PHCN- DVCĐ 9 THÁNG NĂM 2021</t>
  </si>
  <si>
    <t>Chuyển quý IV/2021</t>
  </si>
  <si>
    <t>KẾT QUẢ THỰC HIỆN CÔNG TÁC Y TẾ 9 THÁNG NĂM 2021</t>
  </si>
  <si>
    <t>BÁO CÁO CÔNG TÁC PHÒNG CHỐNG HIV/AIDS 9 THÁNG NĂM 2021</t>
  </si>
  <si>
    <t>CHƯƠNG TRÌNH VỆ SINH MÔI TRƯỜNG 9 THÁNG NĂM 2021</t>
  </si>
  <si>
    <t>KẾT QUẢ THỰC HIỆN CHƯƠNG TRÌNH BVSKBM 9 THÁNG NĂM 2021</t>
  </si>
  <si>
    <t>KẾT QUẢ THỰC HIỆN CHƯƠNG TRÌNH BVSKTE 9 THÁNG NĂM 2021</t>
  </si>
  <si>
    <t xml:space="preserve"> MẮC - CHẾT DO TAI BIẾN SẢN KHOA TOÀN TỈNH 9 THÁNG NĂM 2021</t>
  </si>
  <si>
    <t xml:space="preserve"> TỬ VONG MẸ TOÀN TỈNH 9 THÁNG NĂM 2021</t>
  </si>
  <si>
    <t>Viêm não vi rút khác</t>
  </si>
  <si>
    <r>
      <t>Điều trị mới trong  9</t>
    </r>
    <r>
      <rPr>
        <sz val="11"/>
        <rFont val="Times New Roman"/>
        <family val="1"/>
      </rPr>
      <t xml:space="preserve"> </t>
    </r>
    <r>
      <rPr>
        <sz val="11"/>
        <rFont val="Times New Roman"/>
        <family val="1"/>
        <charset val="163"/>
      </rPr>
      <t xml:space="preserve"> tháng </t>
    </r>
  </si>
  <si>
    <r>
      <t>CX SD giường bệnh :</t>
    </r>
    <r>
      <rPr>
        <sz val="9.5"/>
        <rFont val="Times New Roman"/>
        <family val="1"/>
      </rPr>
      <t xml:space="preserve"> (%)</t>
    </r>
  </si>
  <si>
    <r>
      <t xml:space="preserve">KH 2021 </t>
    </r>
    <r>
      <rPr>
        <i/>
        <sz val="10"/>
        <rFont val="Times New Roman"/>
        <family val="1"/>
      </rPr>
      <t>(Mẫu)</t>
    </r>
  </si>
  <si>
    <r>
      <t>Giám sát các CTCN dưới 1000m</t>
    </r>
    <r>
      <rPr>
        <vertAlign val="superscript"/>
        <sz val="10.5"/>
        <rFont val="Times New Roman"/>
        <family val="1"/>
      </rPr>
      <t>3</t>
    </r>
    <r>
      <rPr>
        <sz val="10.5"/>
        <rFont val="Times New Roman"/>
        <family val="1"/>
      </rPr>
      <t xml:space="preserve">/ngày/ đêm  </t>
    </r>
  </si>
  <si>
    <r>
      <t xml:space="preserve">BÁO CÁO BỆNH TRUYỀN NHIỄM 9 THÁNG NĂM 2021
</t>
    </r>
    <r>
      <rPr>
        <sz val="13"/>
        <rFont val="Times New Roman"/>
        <family val="1"/>
      </rPr>
      <t>(</t>
    </r>
    <r>
      <rPr>
        <i/>
        <sz val="13"/>
        <rFont val="Times New Roman"/>
        <family val="1"/>
      </rPr>
      <t>từ 01/01/2021 đến 30/9/2021)</t>
    </r>
  </si>
  <si>
    <t>Số xã/phường, thị trấn đạt Tiêu chí Quốc gia Y tế xã</t>
  </si>
  <si>
    <t>Tỷ lệ  xã/phường, thị trấn đạt Tiêu chí Quốc gia Y tế xã</t>
  </si>
  <si>
    <r>
      <t xml:space="preserve">Khám và Điều trị Y học Dân tộc,
 Dùng thuốc Nam 
</t>
    </r>
    <r>
      <rPr>
        <i/>
        <sz val="11"/>
        <rFont val="Times New Roman"/>
        <family val="1"/>
      </rPr>
      <t>(Từ 01/01/2021 đến 30/9/2021)</t>
    </r>
  </si>
  <si>
    <t>Lũy kế 
từ đầu năm đến tháng</t>
  </si>
  <si>
    <r>
      <t xml:space="preserve">Phụ lục
KẾT QUẢ THỰC HIỆN CHỈ TIÊU PHÁT TRIỂN SỰ NGHIỆP VĂN HÓA- XÃ HỘI
9 THÁNG NĂM 2021 (QĐ 656/QĐ-UBND ngày 16/12/2020 của UBND tỉnh)
</t>
    </r>
    <r>
      <rPr>
        <i/>
        <sz val="12"/>
        <rFont val="Times New Roman"/>
        <family val="1"/>
      </rPr>
      <t>(Tài liệu phục vụ Giao ban công tác Y tế Quý III)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</si>
</sst>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"/>
    <numFmt numFmtId="165" formatCode="#,##0.0"/>
    <numFmt numFmtId="166" formatCode="_(* #,##0.0_);_(* \(#,##0.0\);_(* &quot;-&quot;??_);_(@_)"/>
    <numFmt numFmtId="167" formatCode="_(* #,##0_);_(* \(#,##0\);_(* &quot;-&quot;??_);_(@_)"/>
    <numFmt numFmtId="168" formatCode="#,##0;[Red]#,##0"/>
    <numFmt numFmtId="169" formatCode="0;[Red]0"/>
    <numFmt numFmtId="170" formatCode="0.000"/>
  </numFmts>
  <fonts count="252">
    <font>
      <sz val="12"/>
      <name val=".VnTime"/>
    </font>
    <font>
      <sz val="12"/>
      <name val=".VnTime"/>
      <family val="2"/>
    </font>
    <font>
      <b/>
      <sz val="14"/>
      <name val=".VnTimeH"/>
      <family val="2"/>
    </font>
    <font>
      <sz val="16"/>
      <name val=".VnTimeH"/>
      <family val="2"/>
    </font>
    <font>
      <sz val="10"/>
      <name val="Times New Roman"/>
      <family val="1"/>
    </font>
    <font>
      <sz val="14"/>
      <name val=".vntime"/>
      <family val="2"/>
    </font>
    <font>
      <sz val="14"/>
      <name val=".VnArial Narrow"/>
      <family val="2"/>
    </font>
    <font>
      <sz val="12"/>
      <name val=".VnArial Narrow"/>
      <family val="2"/>
    </font>
    <font>
      <b/>
      <sz val="14"/>
      <name val=".VnTime"/>
      <family val="2"/>
    </font>
    <font>
      <b/>
      <i/>
      <sz val="14"/>
      <name val=".VnTime"/>
      <family val="2"/>
    </font>
    <font>
      <b/>
      <sz val="14"/>
      <name val=".VnArial Narrow"/>
      <family val="2"/>
    </font>
    <font>
      <b/>
      <sz val="16"/>
      <name val=".VnTimeH"/>
      <family val="2"/>
    </font>
    <font>
      <b/>
      <sz val="14"/>
      <name val=".VnArial"/>
      <family val="2"/>
    </font>
    <font>
      <sz val="14"/>
      <name val=".VnArial"/>
      <family val="2"/>
    </font>
    <font>
      <sz val="16"/>
      <name val=".VnTime"/>
      <family val="2"/>
    </font>
    <font>
      <sz val="12"/>
      <name val=".VnArial"/>
      <family val="2"/>
    </font>
    <font>
      <sz val="18"/>
      <name val=".VnTime"/>
      <family val="2"/>
    </font>
    <font>
      <b/>
      <sz val="12"/>
      <name val=".VnTime"/>
      <family val="2"/>
    </font>
    <font>
      <b/>
      <sz val="24"/>
      <name val=".VnTimeH"/>
      <family val="2"/>
    </font>
    <font>
      <b/>
      <i/>
      <sz val="16"/>
      <name val=".VnTime"/>
      <family val="2"/>
    </font>
    <font>
      <sz val="8"/>
      <name val=".VnTime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.VnArial Narrow"/>
      <family val="2"/>
    </font>
    <font>
      <sz val="14"/>
      <name val=".vntime"/>
      <family val="2"/>
    </font>
    <font>
      <b/>
      <sz val="12"/>
      <name val=".VnTimeH"/>
      <family val="2"/>
    </font>
    <font>
      <sz val="12"/>
      <name val=".VnTime"/>
      <family val="2"/>
    </font>
    <font>
      <b/>
      <sz val="11"/>
      <name val=".VnArial Narrow"/>
      <family val="2"/>
    </font>
    <font>
      <sz val="11"/>
      <name val=".VnArial Narrow"/>
      <family val="2"/>
    </font>
    <font>
      <b/>
      <sz val="16"/>
      <name val="Times New Roman"/>
      <family val="1"/>
    </font>
    <font>
      <sz val="14"/>
      <color indexed="12"/>
      <name val=".VnArial Narrow"/>
      <family val="2"/>
    </font>
    <font>
      <b/>
      <sz val="14"/>
      <color indexed="12"/>
      <name val=".VnArial Narrow"/>
      <family val="2"/>
    </font>
    <font>
      <sz val="14"/>
      <color indexed="12"/>
      <name val="Times New Roman"/>
      <family val="1"/>
    </font>
    <font>
      <sz val="12.5"/>
      <name val="Times New Roman"/>
      <family val="1"/>
    </font>
    <font>
      <b/>
      <sz val="13"/>
      <name val="Times New Roman"/>
      <family val="1"/>
    </font>
    <font>
      <b/>
      <sz val="13"/>
      <color indexed="12"/>
      <name val="Times New Roman"/>
      <family val="1"/>
    </font>
    <font>
      <b/>
      <sz val="11"/>
      <color indexed="12"/>
      <name val="Times New Roman"/>
      <family val="1"/>
    </font>
    <font>
      <sz val="11"/>
      <name val="Times New Roman"/>
      <family val="1"/>
    </font>
    <font>
      <sz val="12"/>
      <color indexed="10"/>
      <name val=".VnTime"/>
      <family val="2"/>
    </font>
    <font>
      <sz val="12"/>
      <name val=".VnTime"/>
      <family val="2"/>
    </font>
    <font>
      <b/>
      <sz val="14"/>
      <name val="Times New Roman"/>
      <family val="1"/>
      <charset val="163"/>
    </font>
    <font>
      <sz val="11"/>
      <name val=".VnTime"/>
      <family val="2"/>
    </font>
    <font>
      <b/>
      <sz val="10"/>
      <name val=".VnArial Narrow"/>
      <family val="2"/>
    </font>
    <font>
      <sz val="13"/>
      <name val=".VnArial Narrow"/>
      <family val="2"/>
    </font>
    <font>
      <b/>
      <sz val="11"/>
      <name val="Times New Roman"/>
      <family val="1"/>
    </font>
    <font>
      <b/>
      <sz val="18"/>
      <name val=".VnTime"/>
      <family val="2"/>
    </font>
    <font>
      <i/>
      <sz val="14"/>
      <name val=".VnTime"/>
      <family val="2"/>
    </font>
    <font>
      <b/>
      <sz val="13"/>
      <name val=".VnArial Narrow"/>
      <family val="2"/>
    </font>
    <font>
      <sz val="13"/>
      <name val=".VnTime"/>
      <family val="2"/>
    </font>
    <font>
      <i/>
      <sz val="11"/>
      <name val=".VnTime"/>
      <family val="2"/>
    </font>
    <font>
      <b/>
      <sz val="12"/>
      <color indexed="12"/>
      <name val=".VnArial Narrow"/>
      <family val="2"/>
    </font>
    <font>
      <b/>
      <sz val="12"/>
      <color indexed="12"/>
      <name val="Times New Roman"/>
      <family val="1"/>
    </font>
    <font>
      <sz val="12"/>
      <color indexed="12"/>
      <name val=".VnArial Narrow"/>
      <family val="2"/>
    </font>
    <font>
      <sz val="12"/>
      <color indexed="12"/>
      <name val=".VnTime"/>
      <family val="2"/>
    </font>
    <font>
      <sz val="12"/>
      <color indexed="12"/>
      <name val="Times New Roman"/>
      <family val="1"/>
    </font>
    <font>
      <sz val="11"/>
      <color indexed="12"/>
      <name val=".VnArial Narrow"/>
      <family val="2"/>
    </font>
    <font>
      <b/>
      <sz val="10"/>
      <name val=".VnTime"/>
      <family val="2"/>
    </font>
    <font>
      <b/>
      <sz val="13"/>
      <color indexed="12"/>
      <name val=".VnArial Narrow"/>
      <family val="2"/>
    </font>
    <font>
      <sz val="13"/>
      <name val="Times New Roman"/>
      <family val="1"/>
    </font>
    <font>
      <b/>
      <sz val="13"/>
      <name val=".VnTimeH"/>
      <family val="2"/>
    </font>
    <font>
      <sz val="11"/>
      <name val=".VnTime"/>
      <family val="2"/>
    </font>
    <font>
      <b/>
      <sz val="10"/>
      <name val="Times New Roman"/>
      <family val="1"/>
    </font>
    <font>
      <sz val="11"/>
      <color indexed="12"/>
      <name val="Times New Roman"/>
      <family val="1"/>
    </font>
    <font>
      <sz val="10"/>
      <color indexed="12"/>
      <name val="Times New Roman"/>
      <family val="1"/>
    </font>
    <font>
      <sz val="12"/>
      <color indexed="8"/>
      <name val=".VnArial Narrow"/>
      <family val="2"/>
    </font>
    <font>
      <sz val="12"/>
      <color indexed="8"/>
      <name val=".VnArial NarrowH"/>
      <family val="2"/>
    </font>
    <font>
      <sz val="13"/>
      <color indexed="8"/>
      <name val=".VnArial Narrow"/>
      <family val="2"/>
    </font>
    <font>
      <b/>
      <sz val="12"/>
      <color indexed="8"/>
      <name val=".VnArial Narrow"/>
      <family val="2"/>
    </font>
    <font>
      <b/>
      <sz val="11"/>
      <color indexed="8"/>
      <name val=".VnArial Narrow"/>
      <family val="2"/>
    </font>
    <font>
      <sz val="12"/>
      <name val=".VnTime"/>
      <family val="2"/>
    </font>
    <font>
      <sz val="10.5"/>
      <name val="Times New Roman"/>
      <family val="1"/>
    </font>
    <font>
      <i/>
      <sz val="12"/>
      <name val="Times New Roman"/>
      <family val="1"/>
    </font>
    <font>
      <sz val="13"/>
      <color indexed="12"/>
      <name val="Times New Roman"/>
      <family val="1"/>
    </font>
    <font>
      <b/>
      <sz val="14"/>
      <color indexed="12"/>
      <name val="Times New Roman"/>
      <family val="1"/>
    </font>
    <font>
      <sz val="15"/>
      <color indexed="12"/>
      <name val="Times New Roman"/>
      <family val="1"/>
    </font>
    <font>
      <b/>
      <sz val="15"/>
      <color indexed="12"/>
      <name val="Times New Roman"/>
      <family val="1"/>
    </font>
    <font>
      <sz val="10"/>
      <name val=".VnTime"/>
      <family val="2"/>
    </font>
    <font>
      <b/>
      <sz val="10.5"/>
      <color indexed="12"/>
      <name val="Times New Roman"/>
      <family val="1"/>
    </font>
    <font>
      <sz val="10.5"/>
      <color indexed="12"/>
      <name val="Times New Roman"/>
      <family val="1"/>
    </font>
    <font>
      <b/>
      <sz val="10.5"/>
      <color indexed="12"/>
      <name val="Times New Roman"/>
      <family val="1"/>
      <charset val="163"/>
    </font>
    <font>
      <b/>
      <sz val="10.5"/>
      <name val="Times New Roman"/>
      <family val="1"/>
    </font>
    <font>
      <sz val="10.5"/>
      <name val=".VnTime"/>
      <family val="2"/>
    </font>
    <font>
      <b/>
      <sz val="15"/>
      <name val="Times New Roman"/>
      <family val="1"/>
    </font>
    <font>
      <b/>
      <i/>
      <sz val="12"/>
      <name val="Times New Roman"/>
      <family val="1"/>
    </font>
    <font>
      <i/>
      <sz val="16"/>
      <name val="Times New Roman"/>
      <family val="1"/>
    </font>
    <font>
      <b/>
      <sz val="11"/>
      <name val=".VnTime"/>
      <family val="2"/>
    </font>
    <font>
      <b/>
      <i/>
      <sz val="11"/>
      <name val="Times New Roman"/>
      <family val="1"/>
    </font>
    <font>
      <b/>
      <sz val="10"/>
      <color indexed="12"/>
      <name val="Times New Roman"/>
      <family val="1"/>
    </font>
    <font>
      <sz val="9.5"/>
      <name val="Times New Roman"/>
      <family val="1"/>
    </font>
    <font>
      <b/>
      <i/>
      <sz val="10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i/>
      <sz val="13"/>
      <name val="Times New Roman"/>
      <family val="1"/>
    </font>
    <font>
      <sz val="11"/>
      <name val="Cambria"/>
      <family val="1"/>
    </font>
    <font>
      <i/>
      <sz val="13"/>
      <name val="Times New Roman"/>
      <family val="1"/>
    </font>
    <font>
      <sz val="12"/>
      <name val=".VnArial NarrowH"/>
      <family val="2"/>
    </font>
    <font>
      <b/>
      <sz val="9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i/>
      <sz val="8"/>
      <name val=".VnArial Narrow"/>
      <family val="2"/>
    </font>
    <font>
      <sz val="9"/>
      <name val="Times New Roman"/>
      <family val="1"/>
    </font>
    <font>
      <b/>
      <sz val="13"/>
      <color indexed="10"/>
      <name val="Times New Roman"/>
      <family val="1"/>
    </font>
    <font>
      <i/>
      <sz val="10.5"/>
      <name val="Times New Roman"/>
      <family val="1"/>
    </font>
    <font>
      <b/>
      <sz val="13"/>
      <name val=".VnTime"/>
      <family val="2"/>
    </font>
    <font>
      <i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sz val="11.5"/>
      <name val="Times New Roman"/>
      <family val="1"/>
    </font>
    <font>
      <sz val="12"/>
      <name val="Times New Roman"/>
      <family val="2"/>
    </font>
    <font>
      <sz val="11"/>
      <name val="Times New Roman"/>
      <family val="1"/>
      <charset val="163"/>
    </font>
    <font>
      <sz val="11"/>
      <name val=".VnArial"/>
      <family val="2"/>
    </font>
    <font>
      <i/>
      <sz val="11"/>
      <name val="Times New Roman"/>
      <family val="1"/>
    </font>
    <font>
      <vertAlign val="subscript"/>
      <sz val="11"/>
      <name val=".VnTime"/>
      <family val="1"/>
    </font>
    <font>
      <vertAlign val="superscript"/>
      <sz val="11"/>
      <name val=".VnTime"/>
      <family val="1"/>
    </font>
    <font>
      <sz val="11"/>
      <name val=".VnTime"/>
      <family val="1"/>
    </font>
    <font>
      <b/>
      <sz val="11"/>
      <name val=".VnArial"/>
      <family val="2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b/>
      <i/>
      <sz val="12"/>
      <color indexed="12"/>
      <name val="Times New Roman"/>
      <family val="1"/>
    </font>
    <font>
      <sz val="10"/>
      <name val="Times New Roman"/>
      <family val="1"/>
      <charset val="163"/>
    </font>
    <font>
      <sz val="14"/>
      <color indexed="30"/>
      <name val="Times New Roman"/>
      <family val="1"/>
    </font>
    <font>
      <sz val="10"/>
      <name val="Calibri"/>
      <family val="2"/>
    </font>
    <font>
      <b/>
      <sz val="12"/>
      <name val="Times New Roman"/>
      <family val="1"/>
      <charset val="163"/>
    </font>
    <font>
      <sz val="14"/>
      <name val="Times New Roman"/>
      <family val="1"/>
      <charset val="163"/>
    </font>
    <font>
      <i/>
      <sz val="9.5"/>
      <name val="Times New Roman"/>
      <family val="1"/>
    </font>
    <font>
      <sz val="11.5"/>
      <color indexed="12"/>
      <name val="Times New Roman"/>
      <family val="1"/>
    </font>
    <font>
      <b/>
      <sz val="11.5"/>
      <name val="Times New Roman"/>
      <family val="1"/>
      <charset val="163"/>
    </font>
    <font>
      <b/>
      <i/>
      <sz val="11.5"/>
      <color indexed="12"/>
      <name val="Times New Roman"/>
      <family val="1"/>
    </font>
    <font>
      <i/>
      <sz val="11"/>
      <name val="Times New Roman"/>
      <family val="1"/>
      <charset val="163"/>
    </font>
    <font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sz val="13"/>
      <color rgb="FF0000FF"/>
      <name val="Times New Roman"/>
      <family val="1"/>
    </font>
    <font>
      <b/>
      <sz val="13"/>
      <color rgb="FF0000FF"/>
      <name val="Times New Roman"/>
      <family val="1"/>
    </font>
    <font>
      <sz val="12"/>
      <color rgb="FF0000FF"/>
      <name val=".VnArial Narrow"/>
      <family val="2"/>
    </font>
    <font>
      <b/>
      <sz val="12"/>
      <color rgb="FF0000FF"/>
      <name val=".VnArial Narrow"/>
      <family val="2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color theme="1"/>
      <name val="Times New Roman"/>
      <family val="2"/>
    </font>
    <font>
      <sz val="10.5"/>
      <color theme="1"/>
      <name val="Times New Roman"/>
      <family val="2"/>
    </font>
    <font>
      <sz val="14"/>
      <color rgb="FF0000FF"/>
      <name val="Times New Roman"/>
      <family val="1"/>
    </font>
    <font>
      <b/>
      <sz val="14"/>
      <color rgb="FF0000FF"/>
      <name val="Times New Roman"/>
      <family val="1"/>
    </font>
    <font>
      <sz val="12"/>
      <color rgb="FF0000FF"/>
      <name val=".VnTime"/>
      <family val="2"/>
    </font>
    <font>
      <sz val="16"/>
      <color rgb="FF0000FF"/>
      <name val=".VnTimeH"/>
      <family val="2"/>
    </font>
    <font>
      <sz val="11"/>
      <color rgb="FF0000FF"/>
      <name val="Times New Roman"/>
      <family val="1"/>
    </font>
    <font>
      <b/>
      <sz val="11"/>
      <color rgb="FF0000FF"/>
      <name val="Times New Roman"/>
      <family val="1"/>
    </font>
    <font>
      <sz val="12"/>
      <color theme="1"/>
      <name val="Times New Roman"/>
      <family val="1"/>
    </font>
    <font>
      <sz val="12"/>
      <color theme="1"/>
      <name val=".VnTime"/>
      <family val="2"/>
    </font>
    <font>
      <sz val="10"/>
      <color rgb="FF0000FF"/>
      <name val="Times New Roman"/>
      <family val="1"/>
    </font>
    <font>
      <sz val="14"/>
      <color rgb="FF0000FF"/>
      <name val=".VnTime"/>
      <family val="2"/>
    </font>
    <font>
      <b/>
      <sz val="12"/>
      <color rgb="FF0000FF"/>
      <name val=".VnTimeH"/>
      <family val="2"/>
    </font>
    <font>
      <sz val="13"/>
      <color rgb="FF0000FF"/>
      <name val=".VnArial Narrow"/>
      <family val="2"/>
    </font>
    <font>
      <b/>
      <sz val="13"/>
      <color rgb="FF0000FF"/>
      <name val=".VnArial Narrow"/>
      <family val="2"/>
    </font>
    <font>
      <sz val="9.5"/>
      <color rgb="FF0000FF"/>
      <name val="Times New Roman"/>
      <family val="1"/>
    </font>
    <font>
      <b/>
      <sz val="10"/>
      <color rgb="FF0000FF"/>
      <name val="Times New Roman"/>
      <family val="1"/>
    </font>
    <font>
      <sz val="10.5"/>
      <color rgb="FF0000FF"/>
      <name val="Times New Roman"/>
      <family val="1"/>
    </font>
    <font>
      <b/>
      <sz val="10.5"/>
      <color rgb="FF0000FF"/>
      <name val="Times New Roman"/>
      <family val="1"/>
    </font>
    <font>
      <sz val="11"/>
      <color rgb="FF0000FF"/>
      <name val=".VnArial Narrow"/>
      <family val="2"/>
    </font>
    <font>
      <b/>
      <sz val="11"/>
      <color rgb="FF0000FF"/>
      <name val=".VnArial Narrow"/>
      <family val="2"/>
    </font>
    <font>
      <b/>
      <sz val="12"/>
      <color rgb="FF0000FF"/>
      <name val=".VnArial NarrowH"/>
      <family val="2"/>
    </font>
    <font>
      <b/>
      <sz val="13"/>
      <color rgb="FF0000FF"/>
      <name val=".VnTimeH"/>
      <family val="2"/>
    </font>
    <font>
      <b/>
      <i/>
      <sz val="12"/>
      <color rgb="FF0000FF"/>
      <name val=".VnArial Narrow"/>
      <family val="2"/>
    </font>
    <font>
      <sz val="11"/>
      <color rgb="FF0000FF"/>
      <name val="Arial"/>
      <family val="2"/>
    </font>
    <font>
      <b/>
      <sz val="9.5"/>
      <color rgb="FF0000FF"/>
      <name val="Times New Roman"/>
      <family val="1"/>
    </font>
    <font>
      <b/>
      <sz val="8"/>
      <color rgb="FF0000FF"/>
      <name val="Arial"/>
      <family val="2"/>
    </font>
    <font>
      <sz val="8"/>
      <color rgb="FF0000FF"/>
      <name val="Arial"/>
      <family val="2"/>
    </font>
    <font>
      <i/>
      <sz val="9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16"/>
      <color rgb="FF0000FF"/>
      <name val="Times New Roman"/>
      <family val="1"/>
    </font>
    <font>
      <sz val="12"/>
      <color rgb="FF0000CC"/>
      <name val="Times New Roman"/>
      <family val="1"/>
    </font>
    <font>
      <sz val="11"/>
      <color rgb="FF0000CC"/>
      <name val="Times New Roman"/>
      <family val="1"/>
    </font>
    <font>
      <b/>
      <sz val="11"/>
      <color rgb="FF0000CC"/>
      <name val="Times New Roman"/>
      <family val="1"/>
    </font>
    <font>
      <sz val="10"/>
      <color rgb="FF0000CC"/>
      <name val="Times New Roman"/>
      <family val="1"/>
    </font>
    <font>
      <sz val="10.5"/>
      <color rgb="FF0000CC"/>
      <name val="Times New Roman"/>
      <family val="1"/>
    </font>
    <font>
      <b/>
      <sz val="10.5"/>
      <color rgb="FF0000CC"/>
      <name val="Times New Roman"/>
      <family val="1"/>
    </font>
    <font>
      <sz val="12"/>
      <color rgb="FF0000CC"/>
      <name val=".VnTime"/>
      <family val="2"/>
    </font>
    <font>
      <sz val="10.5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C00000"/>
      <name val="Times New Roman"/>
      <family val="1"/>
    </font>
    <font>
      <sz val="10.5"/>
      <color rgb="FFC00000"/>
      <name val="Times New Roman"/>
      <family val="1"/>
    </font>
    <font>
      <sz val="12"/>
      <color rgb="FFFF0000"/>
      <name val=".VnTime"/>
      <family val="2"/>
    </font>
    <font>
      <b/>
      <sz val="14"/>
      <color rgb="FFFF0000"/>
      <name val=".VnArial Narrow"/>
      <family val="2"/>
    </font>
    <font>
      <sz val="11"/>
      <color rgb="FFFF0000"/>
      <name val=".VnArial Narrow"/>
      <family val="2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.VnArial Narrow"/>
      <family val="2"/>
    </font>
    <font>
      <sz val="14"/>
      <color rgb="FFFF0000"/>
      <name val=".VnArial Narrow"/>
      <family val="2"/>
    </font>
    <font>
      <sz val="11"/>
      <color rgb="FF0000FF"/>
      <name val=".VnTime"/>
      <family val="2"/>
    </font>
    <font>
      <b/>
      <sz val="12"/>
      <color rgb="FFC00000"/>
      <name val="Times New Roman"/>
      <family val="1"/>
    </font>
    <font>
      <b/>
      <sz val="13"/>
      <color rgb="FFC00000"/>
      <name val="Times New Roman"/>
      <family val="1"/>
    </font>
    <font>
      <sz val="12"/>
      <color rgb="FFC00000"/>
      <name val=".VnTime"/>
      <family val="2"/>
    </font>
    <font>
      <b/>
      <sz val="14"/>
      <color rgb="FFC00000"/>
      <name val="Times New Roman"/>
      <family val="1"/>
    </font>
    <font>
      <sz val="11"/>
      <color rgb="FF0000FF"/>
      <name val="Cambria"/>
      <family val="1"/>
    </font>
    <font>
      <sz val="11"/>
      <color rgb="FFFF0000"/>
      <name val="Times New Roman"/>
      <family val="1"/>
    </font>
    <font>
      <sz val="10.5"/>
      <color rgb="FFFF0000"/>
      <name val="Times New Roman"/>
      <family val="1"/>
    </font>
    <font>
      <sz val="11"/>
      <color theme="1" tint="4.9989318521683403E-2"/>
      <name val="Times New Roman"/>
      <family val="1"/>
    </font>
    <font>
      <b/>
      <sz val="9"/>
      <color rgb="FF0000FF"/>
      <name val="Times New Roman"/>
      <family val="1"/>
    </font>
    <font>
      <sz val="9"/>
      <color rgb="FF0000FF"/>
      <name val="Times New Roman"/>
      <family val="1"/>
    </font>
    <font>
      <sz val="12"/>
      <color rgb="FF0000FF"/>
      <name val="Times New Roman"/>
      <family val="1"/>
      <charset val="163"/>
    </font>
    <font>
      <sz val="13"/>
      <color rgb="FFC00000"/>
      <name val="Times New Roman"/>
      <family val="1"/>
    </font>
    <font>
      <sz val="14"/>
      <color rgb="FF0033CC"/>
      <name val="Times New Roman"/>
      <family val="1"/>
    </font>
    <font>
      <sz val="13.5"/>
      <color rgb="FF0033CC"/>
      <name val="Times New Roman"/>
      <family val="1"/>
    </font>
    <font>
      <sz val="13"/>
      <color rgb="FFFF0000"/>
      <name val="Times New Roman"/>
      <family val="1"/>
    </font>
    <font>
      <sz val="14"/>
      <color rgb="FFFF0000"/>
      <name val="Times New Roman"/>
      <family val="1"/>
    </font>
    <font>
      <sz val="13.5"/>
      <color rgb="FFFF0000"/>
      <name val="Times New Roman"/>
      <family val="1"/>
    </font>
    <font>
      <b/>
      <sz val="11"/>
      <name val="Cambria"/>
      <family val="1"/>
      <charset val="163"/>
      <scheme val="major"/>
    </font>
    <font>
      <i/>
      <sz val="13"/>
      <name val="Cambria"/>
      <family val="1"/>
      <charset val="163"/>
      <scheme val="major"/>
    </font>
    <font>
      <b/>
      <i/>
      <sz val="13"/>
      <name val="Cambria"/>
      <family val="1"/>
      <charset val="163"/>
      <scheme val="major"/>
    </font>
    <font>
      <b/>
      <sz val="16"/>
      <color rgb="FF0033CC"/>
      <name val="Times New Roman"/>
      <family val="1"/>
      <charset val="163"/>
    </font>
    <font>
      <sz val="11"/>
      <color rgb="FF0000FF"/>
      <name val="Cambria"/>
      <family val="1"/>
      <charset val="163"/>
      <scheme val="major"/>
    </font>
    <font>
      <sz val="10.5"/>
      <color rgb="FF0000FF"/>
      <name val="Times New Roman"/>
      <family val="2"/>
    </font>
    <font>
      <sz val="11.5"/>
      <color rgb="FF0000FF"/>
      <name val="Times New Roman"/>
      <family val="1"/>
    </font>
    <font>
      <sz val="11"/>
      <color theme="0"/>
      <name val=".VnTime"/>
      <family val="2"/>
    </font>
    <font>
      <sz val="10"/>
      <color theme="0"/>
      <name val="Times New Roman"/>
      <family val="1"/>
    </font>
    <font>
      <i/>
      <sz val="10"/>
      <color rgb="FF0000FF"/>
      <name val="Arial"/>
      <family val="2"/>
    </font>
    <font>
      <b/>
      <sz val="9.5"/>
      <color rgb="FF0000FF"/>
      <name val="Times New Roman"/>
      <family val="1"/>
      <charset val="163"/>
    </font>
    <font>
      <sz val="9"/>
      <color rgb="FF0000FF"/>
      <name val="Times New Roman"/>
      <family val="1"/>
      <charset val="163"/>
    </font>
    <font>
      <sz val="10"/>
      <color rgb="FF0000FF"/>
      <name val="Times New Roman"/>
      <family val="1"/>
      <charset val="163"/>
    </font>
    <font>
      <b/>
      <sz val="15"/>
      <color rgb="FF0000FF"/>
      <name val="Times New Roman"/>
      <family val="1"/>
    </font>
    <font>
      <i/>
      <sz val="10"/>
      <name val="Times New Roman"/>
      <family val="1"/>
    </font>
    <font>
      <sz val="8"/>
      <name val=".VnArial"/>
      <family val="2"/>
    </font>
    <font>
      <b/>
      <sz val="8"/>
      <name val=".VnArial"/>
      <family val="2"/>
    </font>
    <font>
      <sz val="12"/>
      <color rgb="FFFF0000"/>
      <name val=".VnTime"/>
      <family val="2"/>
      <charset val="163"/>
    </font>
    <font>
      <sz val="12"/>
      <color rgb="FFC00000"/>
      <name val=".VnTime"/>
      <family val="2"/>
      <charset val="163"/>
    </font>
    <font>
      <b/>
      <sz val="14"/>
      <color rgb="FFC00000"/>
      <name val="Times New Roman"/>
      <family val="1"/>
      <charset val="163"/>
    </font>
    <font>
      <b/>
      <i/>
      <sz val="12"/>
      <color rgb="FFC00000"/>
      <name val="Times New Roman"/>
      <family val="1"/>
      <charset val="163"/>
    </font>
    <font>
      <sz val="13"/>
      <color rgb="FF0000FF"/>
      <name val="Times New Roman"/>
      <family val="1"/>
      <charset val="163"/>
    </font>
    <font>
      <sz val="12"/>
      <color rgb="FF0000FF"/>
      <name val=".VnTime"/>
      <family val="2"/>
      <charset val="163"/>
    </font>
    <font>
      <sz val="10"/>
      <color rgb="FF0000FF"/>
      <name val=".VnTime"/>
      <family val="2"/>
      <charset val="163"/>
    </font>
    <font>
      <b/>
      <sz val="10.5"/>
      <name val="Times New Roman"/>
      <family val="1"/>
      <charset val="163"/>
    </font>
    <font>
      <sz val="12"/>
      <name val=".VnTime"/>
      <family val="2"/>
      <charset val="163"/>
    </font>
    <font>
      <sz val="10.5"/>
      <name val="Times New Roman"/>
      <family val="1"/>
      <charset val="163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4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i/>
      <sz val="9.5"/>
      <name val="Times New Roman"/>
      <family val="1"/>
      <charset val="163"/>
    </font>
    <font>
      <b/>
      <sz val="9.5"/>
      <name val="Times New Roman"/>
      <family val="1"/>
    </font>
    <font>
      <b/>
      <sz val="13.5"/>
      <name val="Times New Roman"/>
      <family val="1"/>
    </font>
    <font>
      <vertAlign val="superscript"/>
      <sz val="10.5"/>
      <name val="Times New Roman"/>
      <family val="1"/>
    </font>
    <font>
      <sz val="12"/>
      <name val="Cambria"/>
      <family val="1"/>
      <charset val="163"/>
      <scheme val="major"/>
    </font>
    <font>
      <sz val="11"/>
      <name val=".VnTime"/>
      <family val="2"/>
      <charset val="163"/>
    </font>
    <font>
      <sz val="11"/>
      <name val="Cambria"/>
      <family val="1"/>
      <charset val="163"/>
      <scheme val="major"/>
    </font>
    <font>
      <sz val="11"/>
      <name val="Calibri"/>
      <family val="2"/>
    </font>
    <font>
      <b/>
      <sz val="10"/>
      <name val="Calibri"/>
      <family val="2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8" fillId="0" borderId="0"/>
    <xf numFmtId="0" fontId="131" fillId="0" borderId="0"/>
    <xf numFmtId="0" fontId="28" fillId="0" borderId="0"/>
    <xf numFmtId="0" fontId="1" fillId="0" borderId="0"/>
    <xf numFmtId="0" fontId="50" fillId="0" borderId="0"/>
  </cellStyleXfs>
  <cellXfs count="216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/>
    <xf numFmtId="0" fontId="18" fillId="0" borderId="0" xfId="0" applyFont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/>
    </xf>
    <xf numFmtId="0" fontId="23" fillId="0" borderId="0" xfId="0" applyFont="1"/>
    <xf numFmtId="0" fontId="11" fillId="0" borderId="0" xfId="0" applyFont="1" applyAlignme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7" fillId="0" borderId="0" xfId="0" applyFont="1" applyAlignment="1">
      <alignment horizontal="left"/>
    </xf>
    <xf numFmtId="0" fontId="28" fillId="0" borderId="0" xfId="0" applyFont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21" fillId="0" borderId="5" xfId="0" applyFont="1" applyBorder="1" applyAlignment="1">
      <alignment horizontal="center" vertical="center" wrapText="1"/>
    </xf>
    <xf numFmtId="3" fontId="33" fillId="0" borderId="5" xfId="0" applyNumberFormat="1" applyFont="1" applyBorder="1" applyAlignment="1">
      <alignment horizontal="center" vertical="center" wrapText="1"/>
    </xf>
    <xf numFmtId="164" fontId="33" fillId="0" borderId="5" xfId="0" applyNumberFormat="1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40" fillId="0" borderId="0" xfId="0" applyFont="1"/>
    <xf numFmtId="1" fontId="6" fillId="0" borderId="2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left" vertical="center"/>
    </xf>
    <xf numFmtId="0" fontId="43" fillId="0" borderId="0" xfId="0" applyFont="1"/>
    <xf numFmtId="0" fontId="1" fillId="0" borderId="0" xfId="0" applyFont="1"/>
    <xf numFmtId="3" fontId="7" fillId="0" borderId="0" xfId="0" applyNumberFormat="1" applyFont="1" applyFill="1" applyBorder="1" applyAlignment="1">
      <alignment horizontal="center" vertical="center" wrapText="1"/>
    </xf>
    <xf numFmtId="1" fontId="45" fillId="0" borderId="1" xfId="0" applyNumberFormat="1" applyFont="1" applyBorder="1" applyAlignment="1">
      <alignment horizontal="left" vertical="center"/>
    </xf>
    <xf numFmtId="0" fontId="8" fillId="0" borderId="0" xfId="0" applyFont="1"/>
    <xf numFmtId="0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left" vertical="top"/>
    </xf>
    <xf numFmtId="1" fontId="23" fillId="0" borderId="2" xfId="0" applyNumberFormat="1" applyFont="1" applyBorder="1" applyAlignment="1">
      <alignment horizontal="left" vertical="center"/>
    </xf>
    <xf numFmtId="1" fontId="23" fillId="0" borderId="6" xfId="0" applyNumberFormat="1" applyFont="1" applyBorder="1" applyAlignment="1">
      <alignment horizontal="left" vertical="center"/>
    </xf>
    <xf numFmtId="1" fontId="21" fillId="0" borderId="0" xfId="0" applyNumberFormat="1" applyFont="1" applyFill="1" applyBorder="1" applyAlignment="1">
      <alignment horizontal="left" vertical="center"/>
    </xf>
    <xf numFmtId="1" fontId="41" fillId="0" borderId="0" xfId="0" applyNumberFormat="1" applyFont="1"/>
    <xf numFmtId="164" fontId="39" fillId="0" borderId="7" xfId="0" applyNumberFormat="1" applyFont="1" applyFill="1" applyBorder="1" applyAlignment="1">
      <alignment vertical="center" wrapText="1"/>
    </xf>
    <xf numFmtId="49" fontId="23" fillId="0" borderId="0" xfId="0" applyNumberFormat="1" applyFont="1"/>
    <xf numFmtId="49" fontId="23" fillId="0" borderId="0" xfId="0" applyNumberFormat="1" applyFont="1" applyAlignment="1">
      <alignment vertical="distributed"/>
    </xf>
    <xf numFmtId="49" fontId="23" fillId="0" borderId="0" xfId="0" quotePrefix="1" applyNumberFormat="1" applyFont="1"/>
    <xf numFmtId="49" fontId="23" fillId="0" borderId="0" xfId="0" applyNumberFormat="1" applyFont="1" applyAlignme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3" fontId="1" fillId="0" borderId="0" xfId="0" applyNumberFormat="1" applyFont="1" applyBorder="1"/>
    <xf numFmtId="0" fontId="1" fillId="0" borderId="0" xfId="0" applyFont="1" applyFill="1" applyBorder="1"/>
    <xf numFmtId="0" fontId="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3" fontId="44" fillId="0" borderId="0" xfId="0" applyNumberFormat="1" applyFont="1" applyBorder="1" applyAlignment="1">
      <alignment horizontal="center" vertical="center" wrapText="1"/>
    </xf>
    <xf numFmtId="3" fontId="25" fillId="0" borderId="0" xfId="0" applyNumberFormat="1" applyFont="1" applyBorder="1" applyAlignment="1">
      <alignment horizontal="center" vertical="center" wrapText="1"/>
    </xf>
    <xf numFmtId="0" fontId="51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3" fontId="32" fillId="0" borderId="1" xfId="0" applyNumberFormat="1" applyFont="1" applyBorder="1" applyAlignment="1">
      <alignment horizontal="right" vertical="center" wrapText="1"/>
    </xf>
    <xf numFmtId="3" fontId="32" fillId="0" borderId="1" xfId="0" applyNumberFormat="1" applyFont="1" applyBorder="1" applyAlignment="1">
      <alignment horizontal="center" vertical="center" wrapText="1"/>
    </xf>
    <xf numFmtId="164" fontId="32" fillId="0" borderId="1" xfId="0" applyNumberFormat="1" applyFont="1" applyBorder="1" applyAlignment="1">
      <alignment horizontal="center" vertical="center" wrapText="1"/>
    </xf>
    <xf numFmtId="3" fontId="32" fillId="0" borderId="2" xfId="0" applyNumberFormat="1" applyFont="1" applyBorder="1" applyAlignment="1">
      <alignment horizontal="right" vertical="center" wrapText="1"/>
    </xf>
    <xf numFmtId="3" fontId="32" fillId="0" borderId="2" xfId="0" applyNumberFormat="1" applyFont="1" applyBorder="1" applyAlignment="1">
      <alignment horizontal="center" vertical="center" wrapText="1"/>
    </xf>
    <xf numFmtId="164" fontId="32" fillId="0" borderId="2" xfId="0" applyNumberFormat="1" applyFont="1" applyBorder="1" applyAlignment="1">
      <alignment horizontal="center" vertical="center" wrapText="1"/>
    </xf>
    <xf numFmtId="3" fontId="32" fillId="0" borderId="6" xfId="0" applyNumberFormat="1" applyFont="1" applyBorder="1" applyAlignment="1">
      <alignment horizontal="right" vertical="center" wrapText="1"/>
    </xf>
    <xf numFmtId="3" fontId="32" fillId="0" borderId="6" xfId="0" applyNumberFormat="1" applyFont="1" applyBorder="1" applyAlignment="1">
      <alignment horizontal="center" vertical="center" wrapText="1"/>
    </xf>
    <xf numFmtId="164" fontId="32" fillId="0" borderId="6" xfId="0" applyNumberFormat="1" applyFont="1" applyBorder="1" applyAlignment="1">
      <alignment horizontal="center" vertical="center" wrapText="1"/>
    </xf>
    <xf numFmtId="0" fontId="55" fillId="0" borderId="0" xfId="0" applyFont="1"/>
    <xf numFmtId="3" fontId="56" fillId="0" borderId="1" xfId="0" applyNumberFormat="1" applyFont="1" applyBorder="1" applyAlignment="1">
      <alignment horizontal="center" vertical="center" wrapText="1"/>
    </xf>
    <xf numFmtId="164" fontId="56" fillId="0" borderId="1" xfId="1" applyNumberFormat="1" applyFont="1" applyBorder="1" applyAlignment="1">
      <alignment horizontal="center" vertical="center" wrapText="1"/>
    </xf>
    <xf numFmtId="164" fontId="56" fillId="0" borderId="1" xfId="0" applyNumberFormat="1" applyFont="1" applyBorder="1" applyAlignment="1">
      <alignment horizontal="center" vertical="center" wrapText="1"/>
    </xf>
    <xf numFmtId="3" fontId="56" fillId="0" borderId="2" xfId="0" applyNumberFormat="1" applyFont="1" applyBorder="1" applyAlignment="1">
      <alignment horizontal="center" vertical="center" wrapText="1"/>
    </xf>
    <xf numFmtId="164" fontId="56" fillId="0" borderId="2" xfId="1" applyNumberFormat="1" applyFont="1" applyBorder="1" applyAlignment="1">
      <alignment horizontal="center" vertical="center" wrapText="1"/>
    </xf>
    <xf numFmtId="164" fontId="56" fillId="0" borderId="2" xfId="0" applyNumberFormat="1" applyFont="1" applyBorder="1" applyAlignment="1">
      <alignment horizontal="center" vertical="center" wrapText="1"/>
    </xf>
    <xf numFmtId="3" fontId="56" fillId="0" borderId="6" xfId="0" applyNumberFormat="1" applyFont="1" applyBorder="1" applyAlignment="1">
      <alignment horizontal="center" vertical="center" wrapText="1"/>
    </xf>
    <xf numFmtId="164" fontId="56" fillId="0" borderId="6" xfId="1" applyNumberFormat="1" applyFont="1" applyBorder="1" applyAlignment="1">
      <alignment horizontal="center" vertical="center" wrapText="1"/>
    </xf>
    <xf numFmtId="164" fontId="56" fillId="0" borderId="6" xfId="0" applyNumberFormat="1" applyFont="1" applyBorder="1" applyAlignment="1">
      <alignment horizontal="center" vertical="center" wrapText="1"/>
    </xf>
    <xf numFmtId="3" fontId="53" fillId="0" borderId="5" xfId="0" applyNumberFormat="1" applyFont="1" applyBorder="1" applyAlignment="1">
      <alignment horizontal="center" vertical="center" wrapText="1"/>
    </xf>
    <xf numFmtId="164" fontId="53" fillId="0" borderId="5" xfId="1" applyNumberFormat="1" applyFont="1" applyBorder="1" applyAlignment="1">
      <alignment horizontal="center" vertical="center" wrapText="1"/>
    </xf>
    <xf numFmtId="3" fontId="53" fillId="0" borderId="5" xfId="0" applyNumberFormat="1" applyFont="1" applyBorder="1" applyAlignment="1">
      <alignment horizontal="right" vertical="center" wrapText="1"/>
    </xf>
    <xf numFmtId="164" fontId="53" fillId="0" borderId="5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right" vertical="center" wrapText="1"/>
    </xf>
    <xf numFmtId="1" fontId="32" fillId="0" borderId="1" xfId="0" applyNumberFormat="1" applyFont="1" applyBorder="1" applyAlignment="1">
      <alignment horizontal="right" vertical="center" wrapText="1"/>
    </xf>
    <xf numFmtId="164" fontId="32" fillId="0" borderId="1" xfId="1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right" vertical="center" wrapText="1"/>
    </xf>
    <xf numFmtId="1" fontId="32" fillId="0" borderId="2" xfId="0" applyNumberFormat="1" applyFont="1" applyBorder="1" applyAlignment="1">
      <alignment horizontal="right" vertical="center" wrapText="1"/>
    </xf>
    <xf numFmtId="164" fontId="32" fillId="0" borderId="2" xfId="1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right" vertical="center" wrapText="1"/>
    </xf>
    <xf numFmtId="164" fontId="32" fillId="0" borderId="6" xfId="1" applyNumberFormat="1" applyFont="1" applyBorder="1" applyAlignment="1">
      <alignment horizontal="center" vertical="center" wrapText="1"/>
    </xf>
    <xf numFmtId="164" fontId="33" fillId="0" borderId="5" xfId="1" applyNumberFormat="1" applyFont="1" applyBorder="1" applyAlignment="1">
      <alignment horizontal="center" vertical="center" wrapText="1"/>
    </xf>
    <xf numFmtId="0" fontId="54" fillId="0" borderId="0" xfId="0" applyFont="1" applyBorder="1"/>
    <xf numFmtId="0" fontId="55" fillId="0" borderId="0" xfId="0" applyFont="1" applyBorder="1"/>
    <xf numFmtId="0" fontId="33" fillId="0" borderId="14" xfId="0" applyFont="1" applyBorder="1" applyAlignment="1"/>
    <xf numFmtId="0" fontId="33" fillId="0" borderId="0" xfId="0" applyFont="1" applyBorder="1" applyAlignment="1"/>
    <xf numFmtId="0" fontId="52" fillId="0" borderId="14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164" fontId="32" fillId="0" borderId="0" xfId="0" applyNumberFormat="1" applyFont="1" applyBorder="1" applyAlignment="1">
      <alignment horizontal="center" vertical="center" wrapText="1"/>
    </xf>
    <xf numFmtId="0" fontId="32" fillId="0" borderId="2" xfId="0" applyNumberFormat="1" applyFont="1" applyBorder="1" applyAlignment="1">
      <alignment horizontal="center" vertical="center" wrapText="1"/>
    </xf>
    <xf numFmtId="0" fontId="32" fillId="0" borderId="6" xfId="0" applyNumberFormat="1" applyFont="1" applyBorder="1" applyAlignment="1">
      <alignment horizontal="center" vertical="center" wrapText="1"/>
    </xf>
    <xf numFmtId="0" fontId="33" fillId="0" borderId="5" xfId="0" applyNumberFormat="1" applyFont="1" applyBorder="1" applyAlignment="1">
      <alignment horizontal="center" vertical="center" wrapText="1"/>
    </xf>
    <xf numFmtId="3" fontId="54" fillId="0" borderId="5" xfId="0" applyNumberFormat="1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64" fontId="33" fillId="0" borderId="0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7" xfId="0" applyBorder="1" applyAlignment="1">
      <alignment horizontal="right" vertical="center"/>
    </xf>
    <xf numFmtId="0" fontId="1" fillId="0" borderId="0" xfId="6"/>
    <xf numFmtId="1" fontId="5" fillId="0" borderId="7" xfId="1" applyNumberFormat="1" applyFont="1" applyBorder="1" applyAlignment="1"/>
    <xf numFmtId="0" fontId="61" fillId="0" borderId="0" xfId="6" applyFont="1" applyBorder="1" applyAlignment="1"/>
    <xf numFmtId="0" fontId="62" fillId="0" borderId="0" xfId="6" applyFont="1"/>
    <xf numFmtId="3" fontId="33" fillId="0" borderId="0" xfId="0" applyNumberFormat="1" applyFont="1" applyBorder="1" applyAlignment="1">
      <alignment horizontal="center" vertical="center" wrapText="1"/>
    </xf>
    <xf numFmtId="164" fontId="33" fillId="0" borderId="0" xfId="1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/>
    </xf>
    <xf numFmtId="164" fontId="54" fillId="0" borderId="0" xfId="0" applyNumberFormat="1" applyFont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left" vertical="center"/>
    </xf>
    <xf numFmtId="0" fontId="0" fillId="0" borderId="0" xfId="0" applyFill="1"/>
    <xf numFmtId="0" fontId="17" fillId="0" borderId="0" xfId="0" applyFont="1"/>
    <xf numFmtId="0" fontId="22" fillId="0" borderId="5" xfId="0" applyFont="1" applyFill="1" applyBorder="1" applyAlignment="1">
      <alignment horizontal="center" vertical="center"/>
    </xf>
    <xf numFmtId="167" fontId="64" fillId="0" borderId="2" xfId="1" applyNumberFormat="1" applyFont="1" applyFill="1" applyBorder="1" applyAlignment="1">
      <alignment horizontal="right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1" fontId="23" fillId="0" borderId="16" xfId="0" applyNumberFormat="1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66" fillId="0" borderId="5" xfId="0" applyFont="1" applyBorder="1" applyAlignment="1">
      <alignment horizontal="center" vertical="center" wrapText="1"/>
    </xf>
    <xf numFmtId="0" fontId="66" fillId="0" borderId="17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/>
    </xf>
    <xf numFmtId="1" fontId="66" fillId="0" borderId="1" xfId="0" applyNumberFormat="1" applyFont="1" applyBorder="1" applyAlignment="1">
      <alignment horizontal="left" vertical="center"/>
    </xf>
    <xf numFmtId="164" fontId="68" fillId="0" borderId="1" xfId="0" applyNumberFormat="1" applyFont="1" applyBorder="1" applyAlignment="1">
      <alignment horizontal="right" vertical="center"/>
    </xf>
    <xf numFmtId="0" fontId="66" fillId="0" borderId="2" xfId="0" applyFont="1" applyBorder="1" applyAlignment="1">
      <alignment horizontal="center" vertical="center"/>
    </xf>
    <xf numFmtId="1" fontId="66" fillId="0" borderId="2" xfId="0" applyNumberFormat="1" applyFont="1" applyBorder="1" applyAlignment="1">
      <alignment horizontal="left" vertical="center"/>
    </xf>
    <xf numFmtId="164" fontId="68" fillId="0" borderId="2" xfId="0" applyNumberFormat="1" applyFont="1" applyBorder="1" applyAlignment="1">
      <alignment horizontal="right" vertical="center"/>
    </xf>
    <xf numFmtId="0" fontId="66" fillId="0" borderId="6" xfId="0" applyFont="1" applyBorder="1" applyAlignment="1">
      <alignment horizontal="center" vertical="center"/>
    </xf>
    <xf numFmtId="1" fontId="66" fillId="0" borderId="6" xfId="0" applyNumberFormat="1" applyFont="1" applyBorder="1" applyAlignment="1">
      <alignment horizontal="left" vertical="center"/>
    </xf>
    <xf numFmtId="164" fontId="68" fillId="0" borderId="6" xfId="0" applyNumberFormat="1" applyFont="1" applyBorder="1" applyAlignment="1">
      <alignment horizontal="right" vertical="center"/>
    </xf>
    <xf numFmtId="164" fontId="69" fillId="0" borderId="5" xfId="0" applyNumberFormat="1" applyFont="1" applyBorder="1" applyAlignment="1">
      <alignment horizontal="right" vertical="center"/>
    </xf>
    <xf numFmtId="0" fontId="69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right"/>
    </xf>
    <xf numFmtId="0" fontId="70" fillId="0" borderId="0" xfId="0" applyFont="1" applyBorder="1" applyAlignment="1">
      <alignment horizontal="right"/>
    </xf>
    <xf numFmtId="0" fontId="32" fillId="0" borderId="16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8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left" vertical="center"/>
    </xf>
    <xf numFmtId="0" fontId="71" fillId="2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28" fillId="0" borderId="0" xfId="0" applyFont="1" applyFill="1"/>
    <xf numFmtId="0" fontId="57" fillId="0" borderId="5" xfId="0" applyFont="1" applyBorder="1" applyAlignment="1">
      <alignment horizontal="center" vertical="center" wrapText="1"/>
    </xf>
    <xf numFmtId="0" fontId="28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0" fontId="54" fillId="0" borderId="2" xfId="0" applyFont="1" applyBorder="1" applyAlignment="1">
      <alignment vertical="center" wrapText="1"/>
    </xf>
    <xf numFmtId="0" fontId="54" fillId="0" borderId="16" xfId="0" applyFont="1" applyBorder="1" applyAlignment="1">
      <alignment vertical="center" wrapText="1"/>
    </xf>
    <xf numFmtId="0" fontId="54" fillId="0" borderId="6" xfId="0" applyFont="1" applyBorder="1" applyAlignment="1">
      <alignment vertical="center" wrapText="1"/>
    </xf>
    <xf numFmtId="164" fontId="54" fillId="0" borderId="6" xfId="0" applyNumberFormat="1" applyFont="1" applyBorder="1" applyAlignment="1">
      <alignment vertical="center" wrapText="1"/>
    </xf>
    <xf numFmtId="0" fontId="52" fillId="0" borderId="5" xfId="0" applyFont="1" applyBorder="1" applyAlignment="1">
      <alignment vertical="center" wrapText="1"/>
    </xf>
    <xf numFmtId="164" fontId="52" fillId="0" borderId="5" xfId="0" applyNumberFormat="1" applyFont="1" applyBorder="1" applyAlignment="1">
      <alignment vertical="center" wrapText="1"/>
    </xf>
    <xf numFmtId="1" fontId="60" fillId="0" borderId="1" xfId="0" applyNumberFormat="1" applyFont="1" applyBorder="1" applyAlignment="1">
      <alignment horizontal="left" vertical="center"/>
    </xf>
    <xf numFmtId="0" fontId="39" fillId="0" borderId="5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67" fontId="60" fillId="0" borderId="1" xfId="1" applyNumberFormat="1" applyFont="1" applyBorder="1" applyAlignment="1">
      <alignment horizontal="center" vertical="center" wrapText="1"/>
    </xf>
    <xf numFmtId="167" fontId="74" fillId="0" borderId="1" xfId="1" applyNumberFormat="1" applyFont="1" applyBorder="1" applyAlignment="1">
      <alignment horizontal="center" vertical="center" wrapText="1"/>
    </xf>
    <xf numFmtId="166" fontId="74" fillId="0" borderId="1" xfId="1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7" fontId="60" fillId="0" borderId="2" xfId="1" applyNumberFormat="1" applyFont="1" applyBorder="1" applyAlignment="1">
      <alignment horizontal="center" vertical="center" wrapText="1"/>
    </xf>
    <xf numFmtId="167" fontId="74" fillId="0" borderId="2" xfId="1" applyNumberFormat="1" applyFont="1" applyBorder="1" applyAlignment="1">
      <alignment horizontal="center" vertical="center" wrapText="1"/>
    </xf>
    <xf numFmtId="167" fontId="37" fillId="0" borderId="5" xfId="1" applyNumberFormat="1" applyFont="1" applyBorder="1" applyAlignment="1">
      <alignment horizontal="center" vertical="center" wrapText="1"/>
    </xf>
    <xf numFmtId="166" fontId="74" fillId="0" borderId="2" xfId="1" applyNumberFormat="1" applyFont="1" applyBorder="1" applyAlignment="1">
      <alignment horizontal="center" vertical="center" wrapText="1"/>
    </xf>
    <xf numFmtId="164" fontId="34" fillId="0" borderId="2" xfId="0" applyNumberFormat="1" applyFont="1" applyBorder="1" applyAlignment="1">
      <alignment horizontal="center" vertical="center" wrapText="1"/>
    </xf>
    <xf numFmtId="0" fontId="76" fillId="0" borderId="2" xfId="0" applyFont="1" applyBorder="1" applyAlignment="1">
      <alignment horizontal="left" vertical="center" wrapText="1"/>
    </xf>
    <xf numFmtId="167" fontId="34" fillId="0" borderId="2" xfId="1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166" fontId="74" fillId="0" borderId="6" xfId="1" applyNumberFormat="1" applyFont="1" applyBorder="1" applyAlignment="1">
      <alignment horizontal="center" vertical="center" wrapText="1"/>
    </xf>
    <xf numFmtId="166" fontId="74" fillId="0" borderId="5" xfId="1" applyNumberFormat="1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8" fillId="0" borderId="0" xfId="0" applyFont="1"/>
    <xf numFmtId="0" fontId="78" fillId="0" borderId="5" xfId="0" applyFont="1" applyFill="1" applyBorder="1" applyAlignment="1">
      <alignment horizontal="right" vertical="center"/>
    </xf>
    <xf numFmtId="0" fontId="78" fillId="0" borderId="2" xfId="0" applyFont="1" applyFill="1" applyBorder="1" applyAlignment="1">
      <alignment horizontal="right" vertical="center"/>
    </xf>
    <xf numFmtId="167" fontId="133" fillId="0" borderId="2" xfId="1" applyNumberFormat="1" applyFont="1" applyBorder="1" applyAlignment="1">
      <alignment horizontal="center" vertical="center" wrapText="1"/>
    </xf>
    <xf numFmtId="167" fontId="134" fillId="0" borderId="5" xfId="1" applyNumberFormat="1" applyFont="1" applyBorder="1" applyAlignment="1">
      <alignment horizontal="center" vertical="center" wrapText="1"/>
    </xf>
    <xf numFmtId="166" fontId="53" fillId="0" borderId="5" xfId="1" applyNumberFormat="1" applyFont="1" applyBorder="1" applyAlignment="1">
      <alignment horizontal="center" vertical="center" wrapText="1"/>
    </xf>
    <xf numFmtId="0" fontId="135" fillId="0" borderId="2" xfId="0" applyFont="1" applyBorder="1" applyAlignment="1">
      <alignment vertical="center" wrapText="1"/>
    </xf>
    <xf numFmtId="0" fontId="136" fillId="0" borderId="5" xfId="0" applyFont="1" applyBorder="1" applyAlignment="1">
      <alignment vertical="center" wrapText="1"/>
    </xf>
    <xf numFmtId="3" fontId="137" fillId="0" borderId="1" xfId="0" applyNumberFormat="1" applyFont="1" applyBorder="1" applyAlignment="1">
      <alignment horizontal="right" vertical="center" wrapText="1"/>
    </xf>
    <xf numFmtId="3" fontId="137" fillId="0" borderId="2" xfId="0" applyNumberFormat="1" applyFont="1" applyBorder="1" applyAlignment="1">
      <alignment horizontal="right" vertical="center" wrapText="1"/>
    </xf>
    <xf numFmtId="3" fontId="137" fillId="0" borderId="6" xfId="0" applyNumberFormat="1" applyFont="1" applyBorder="1" applyAlignment="1">
      <alignment horizontal="right" vertical="center" wrapText="1"/>
    </xf>
    <xf numFmtId="3" fontId="137" fillId="0" borderId="1" xfId="0" applyNumberFormat="1" applyFont="1" applyBorder="1" applyAlignment="1">
      <alignment horizontal="center" vertical="center" wrapText="1"/>
    </xf>
    <xf numFmtId="3" fontId="137" fillId="0" borderId="2" xfId="0" applyNumberFormat="1" applyFont="1" applyBorder="1" applyAlignment="1">
      <alignment horizontal="center" vertical="center" wrapText="1"/>
    </xf>
    <xf numFmtId="3" fontId="137" fillId="0" borderId="6" xfId="0" applyNumberFormat="1" applyFont="1" applyBorder="1" applyAlignment="1">
      <alignment horizontal="center" vertical="center" wrapText="1"/>
    </xf>
    <xf numFmtId="3" fontId="138" fillId="0" borderId="5" xfId="0" applyNumberFormat="1" applyFont="1" applyBorder="1" applyAlignment="1">
      <alignment horizontal="right" vertical="center" wrapText="1"/>
    </xf>
    <xf numFmtId="0" fontId="7" fillId="0" borderId="16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right" vertical="center" wrapText="1"/>
    </xf>
    <xf numFmtId="164" fontId="32" fillId="0" borderId="16" xfId="1" applyNumberFormat="1" applyFont="1" applyBorder="1" applyAlignment="1">
      <alignment horizontal="center" vertical="center" wrapText="1"/>
    </xf>
    <xf numFmtId="3" fontId="32" fillId="0" borderId="16" xfId="0" applyNumberFormat="1" applyFont="1" applyBorder="1" applyAlignment="1">
      <alignment horizontal="right" vertical="center" wrapText="1"/>
    </xf>
    <xf numFmtId="164" fontId="32" fillId="0" borderId="16" xfId="0" applyNumberFormat="1" applyFont="1" applyBorder="1" applyAlignment="1">
      <alignment horizontal="center" vertical="center" wrapText="1"/>
    </xf>
    <xf numFmtId="3" fontId="32" fillId="0" borderId="16" xfId="0" applyNumberFormat="1" applyFont="1" applyBorder="1" applyAlignment="1">
      <alignment horizontal="center" vertical="center" wrapText="1"/>
    </xf>
    <xf numFmtId="1" fontId="21" fillId="0" borderId="16" xfId="0" applyNumberFormat="1" applyFont="1" applyBorder="1" applyAlignment="1">
      <alignment horizontal="left" vertical="center"/>
    </xf>
    <xf numFmtId="1" fontId="21" fillId="0" borderId="2" xfId="0" applyNumberFormat="1" applyFont="1" applyBorder="1" applyAlignment="1">
      <alignment horizontal="left" vertical="center"/>
    </xf>
    <xf numFmtId="1" fontId="21" fillId="0" borderId="6" xfId="0" applyNumberFormat="1" applyFont="1" applyBorder="1" applyAlignment="1">
      <alignment horizontal="left" vertical="center"/>
    </xf>
    <xf numFmtId="164" fontId="32" fillId="0" borderId="16" xfId="0" applyNumberFormat="1" applyFont="1" applyBorder="1" applyAlignment="1">
      <alignment horizontal="right" vertical="center" wrapText="1"/>
    </xf>
    <xf numFmtId="165" fontId="33" fillId="0" borderId="5" xfId="0" applyNumberFormat="1" applyFont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right" vertical="center"/>
    </xf>
    <xf numFmtId="0" fontId="38" fillId="0" borderId="18" xfId="0" applyFont="1" applyFill="1" applyBorder="1" applyAlignment="1">
      <alignment vertical="center" wrapText="1"/>
    </xf>
    <xf numFmtId="0" fontId="55" fillId="0" borderId="2" xfId="0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right" vertical="center"/>
    </xf>
    <xf numFmtId="0" fontId="79" fillId="0" borderId="2" xfId="0" applyFont="1" applyFill="1" applyBorder="1" applyAlignment="1">
      <alignment vertical="center" wrapText="1"/>
    </xf>
    <xf numFmtId="0" fontId="28" fillId="0" borderId="16" xfId="0" applyFont="1" applyFill="1" applyBorder="1" applyAlignment="1">
      <alignment horizontal="right" vertical="center"/>
    </xf>
    <xf numFmtId="0" fontId="28" fillId="0" borderId="6" xfId="0" applyFont="1" applyFill="1" applyBorder="1" applyAlignment="1">
      <alignment horizontal="right" vertical="center"/>
    </xf>
    <xf numFmtId="0" fontId="28" fillId="0" borderId="18" xfId="0" applyFont="1" applyFill="1" applyBorder="1" applyAlignment="1">
      <alignment horizontal="right" vertical="center"/>
    </xf>
    <xf numFmtId="0" fontId="132" fillId="0" borderId="0" xfId="0" applyFont="1"/>
    <xf numFmtId="167" fontId="139" fillId="0" borderId="0" xfId="1" applyNumberFormat="1" applyFont="1"/>
    <xf numFmtId="167" fontId="140" fillId="0" borderId="0" xfId="1" applyNumberFormat="1" applyFont="1"/>
    <xf numFmtId="0" fontId="140" fillId="0" borderId="0" xfId="0" applyFont="1"/>
    <xf numFmtId="0" fontId="23" fillId="0" borderId="0" xfId="0" applyFont="1" applyFill="1"/>
    <xf numFmtId="0" fontId="80" fillId="0" borderId="2" xfId="0" applyFont="1" applyFill="1" applyBorder="1" applyAlignment="1">
      <alignment vertical="center" wrapText="1"/>
    </xf>
    <xf numFmtId="0" fontId="72" fillId="0" borderId="2" xfId="0" applyFont="1" applyFill="1" applyBorder="1" applyAlignment="1">
      <alignment vertical="center" wrapText="1"/>
    </xf>
    <xf numFmtId="167" fontId="81" fillId="0" borderId="2" xfId="1" applyNumberFormat="1" applyFont="1" applyFill="1" applyBorder="1" applyAlignment="1">
      <alignment horizontal="right" vertical="center" wrapText="1"/>
    </xf>
    <xf numFmtId="167" fontId="38" fillId="0" borderId="2" xfId="1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center" vertical="center"/>
    </xf>
    <xf numFmtId="0" fontId="141" fillId="0" borderId="0" xfId="0" applyFont="1"/>
    <xf numFmtId="0" fontId="83" fillId="0" borderId="2" xfId="0" applyFont="1" applyFill="1" applyBorder="1" applyAlignment="1">
      <alignment horizontal="right" vertical="center"/>
    </xf>
    <xf numFmtId="0" fontId="142" fillId="0" borderId="0" xfId="0" applyFont="1"/>
    <xf numFmtId="0" fontId="79" fillId="0" borderId="2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 wrapText="1"/>
    </xf>
    <xf numFmtId="164" fontId="7" fillId="0" borderId="16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164" fontId="7" fillId="0" borderId="6" xfId="0" applyNumberFormat="1" applyFont="1" applyBorder="1" applyAlignment="1">
      <alignment vertical="center" wrapText="1"/>
    </xf>
    <xf numFmtId="167" fontId="39" fillId="0" borderId="2" xfId="1" applyNumberFormat="1" applyFont="1" applyFill="1" applyBorder="1" applyAlignment="1">
      <alignment horizontal="right" vertical="center"/>
    </xf>
    <xf numFmtId="167" fontId="63" fillId="0" borderId="2" xfId="1" applyNumberFormat="1" applyFont="1" applyFill="1" applyBorder="1" applyAlignment="1">
      <alignment horizontal="right" vertical="center"/>
    </xf>
    <xf numFmtId="167" fontId="36" fillId="0" borderId="5" xfId="1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2" fillId="0" borderId="0" xfId="0" applyFont="1"/>
    <xf numFmtId="0" fontId="24" fillId="3" borderId="5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167" fontId="46" fillId="0" borderId="18" xfId="1" applyNumberFormat="1" applyFont="1" applyFill="1" applyBorder="1" applyAlignment="1">
      <alignment horizontal="right" vertical="center" wrapText="1"/>
    </xf>
    <xf numFmtId="0" fontId="23" fillId="4" borderId="0" xfId="0" applyFont="1" applyFill="1"/>
    <xf numFmtId="0" fontId="0" fillId="4" borderId="0" xfId="0" applyFill="1"/>
    <xf numFmtId="0" fontId="39" fillId="0" borderId="2" xfId="0" applyFont="1" applyFill="1" applyBorder="1" applyAlignment="1">
      <alignment vertical="center" wrapText="1"/>
    </xf>
    <xf numFmtId="0" fontId="39" fillId="0" borderId="16" xfId="0" applyFont="1" applyFill="1" applyBorder="1" applyAlignment="1">
      <alignment vertical="center" wrapText="1"/>
    </xf>
    <xf numFmtId="0" fontId="39" fillId="0" borderId="6" xfId="0" applyFont="1" applyFill="1" applyBorder="1" applyAlignment="1">
      <alignment vertical="center" wrapText="1"/>
    </xf>
    <xf numFmtId="0" fontId="39" fillId="0" borderId="18" xfId="0" applyFont="1" applyFill="1" applyBorder="1" applyAlignment="1">
      <alignment vertical="center" wrapText="1"/>
    </xf>
    <xf numFmtId="0" fontId="39" fillId="0" borderId="2" xfId="0" applyFont="1" applyFill="1" applyBorder="1" applyAlignment="1">
      <alignment vertical="center"/>
    </xf>
    <xf numFmtId="0" fontId="135" fillId="0" borderId="1" xfId="0" applyFont="1" applyFill="1" applyBorder="1" applyAlignment="1">
      <alignment vertical="center" wrapText="1"/>
    </xf>
    <xf numFmtId="0" fontId="135" fillId="0" borderId="2" xfId="0" applyFont="1" applyFill="1" applyBorder="1" applyAlignment="1">
      <alignment vertical="center" wrapText="1"/>
    </xf>
    <xf numFmtId="0" fontId="135" fillId="0" borderId="6" xfId="0" applyFont="1" applyFill="1" applyBorder="1" applyAlignment="1">
      <alignment vertical="center"/>
    </xf>
    <xf numFmtId="167" fontId="135" fillId="0" borderId="2" xfId="1" applyNumberFormat="1" applyFont="1" applyBorder="1" applyAlignment="1">
      <alignment vertical="center" wrapText="1"/>
    </xf>
    <xf numFmtId="167" fontId="135" fillId="0" borderId="1" xfId="1" applyNumberFormat="1" applyFont="1" applyBorder="1" applyAlignment="1">
      <alignment vertical="center" wrapText="1"/>
    </xf>
    <xf numFmtId="167" fontId="135" fillId="0" borderId="6" xfId="1" applyNumberFormat="1" applyFont="1" applyBorder="1" applyAlignment="1">
      <alignment vertical="center"/>
    </xf>
    <xf numFmtId="3" fontId="136" fillId="0" borderId="5" xfId="0" applyNumberFormat="1" applyFont="1" applyBorder="1" applyAlignment="1">
      <alignment horizontal="right" vertical="center" wrapText="1"/>
    </xf>
    <xf numFmtId="167" fontId="75" fillId="0" borderId="5" xfId="1" applyNumberFormat="1" applyFont="1" applyBorder="1" applyAlignment="1">
      <alignment horizontal="center" vertical="center" wrapText="1"/>
    </xf>
    <xf numFmtId="164" fontId="75" fillId="0" borderId="5" xfId="0" applyNumberFormat="1" applyFont="1" applyBorder="1" applyAlignment="1">
      <alignment horizontal="center" vertical="center" wrapText="1"/>
    </xf>
    <xf numFmtId="0" fontId="85" fillId="0" borderId="0" xfId="0" applyFont="1"/>
    <xf numFmtId="0" fontId="25" fillId="0" borderId="5" xfId="0" applyFont="1" applyBorder="1" applyAlignment="1">
      <alignment vertical="center" wrapText="1"/>
    </xf>
    <xf numFmtId="164" fontId="25" fillId="0" borderId="5" xfId="0" applyNumberFormat="1" applyFont="1" applyBorder="1" applyAlignment="1">
      <alignment vertical="center" wrapText="1"/>
    </xf>
    <xf numFmtId="0" fontId="25" fillId="0" borderId="5" xfId="0" applyFont="1" applyBorder="1" applyAlignment="1">
      <alignment vertical="center"/>
    </xf>
    <xf numFmtId="164" fontId="25" fillId="0" borderId="5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54" fillId="0" borderId="1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164" fontId="54" fillId="0" borderId="2" xfId="0" applyNumberFormat="1" applyFont="1" applyFill="1" applyBorder="1" applyAlignment="1">
      <alignment vertical="center" wrapText="1"/>
    </xf>
    <xf numFmtId="0" fontId="7" fillId="0" borderId="16" xfId="0" applyFont="1" applyFill="1" applyBorder="1" applyAlignment="1">
      <alignment vertical="center" wrapText="1"/>
    </xf>
    <xf numFmtId="164" fontId="54" fillId="0" borderId="16" xfId="0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164" fontId="54" fillId="0" borderId="6" xfId="0" applyNumberFormat="1" applyFont="1" applyFill="1" applyBorder="1" applyAlignment="1">
      <alignment vertical="center" wrapText="1"/>
    </xf>
    <xf numFmtId="167" fontId="39" fillId="0" borderId="2" xfId="1" applyNumberFormat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167" fontId="46" fillId="0" borderId="2" xfId="1" applyNumberFormat="1" applyFont="1" applyFill="1" applyBorder="1" applyAlignment="1">
      <alignment horizontal="right" vertical="center"/>
    </xf>
    <xf numFmtId="167" fontId="133" fillId="0" borderId="1" xfId="1" applyNumberFormat="1" applyFont="1" applyBorder="1" applyAlignment="1">
      <alignment horizontal="center" vertical="center" wrapText="1"/>
    </xf>
    <xf numFmtId="0" fontId="65" fillId="0" borderId="1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1" fontId="23" fillId="0" borderId="6" xfId="0" applyNumberFormat="1" applyFont="1" applyFill="1" applyBorder="1" applyAlignment="1">
      <alignment horizontal="center" vertical="center"/>
    </xf>
    <xf numFmtId="0" fontId="52" fillId="0" borderId="5" xfId="0" applyFont="1" applyFill="1" applyBorder="1" applyAlignment="1">
      <alignment vertical="center" wrapText="1"/>
    </xf>
    <xf numFmtId="0" fontId="23" fillId="0" borderId="0" xfId="0" applyFont="1" applyAlignment="1">
      <alignment vertical="center"/>
    </xf>
    <xf numFmtId="3" fontId="144" fillId="0" borderId="5" xfId="0" applyNumberFormat="1" applyFont="1" applyBorder="1" applyAlignment="1">
      <alignment horizontal="center" vertical="center" wrapText="1"/>
    </xf>
    <xf numFmtId="0" fontId="133" fillId="0" borderId="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60" fillId="0" borderId="19" xfId="6" applyFont="1" applyFill="1" applyBorder="1" applyAlignment="1">
      <alignment horizontal="center" vertical="center"/>
    </xf>
    <xf numFmtId="1" fontId="60" fillId="0" borderId="19" xfId="1" applyNumberFormat="1" applyFont="1" applyFill="1" applyBorder="1" applyAlignment="1">
      <alignment vertical="center"/>
    </xf>
    <xf numFmtId="167" fontId="14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4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45" fillId="0" borderId="0" xfId="0" applyFont="1"/>
    <xf numFmtId="0" fontId="135" fillId="0" borderId="6" xfId="0" applyFont="1" applyFill="1" applyBorder="1" applyAlignment="1">
      <alignment vertical="center" wrapText="1"/>
    </xf>
    <xf numFmtId="0" fontId="135" fillId="0" borderId="1" xfId="0" applyFont="1" applyBorder="1" applyAlignment="1">
      <alignment vertical="center" wrapText="1"/>
    </xf>
    <xf numFmtId="167" fontId="135" fillId="0" borderId="6" xfId="1" applyNumberFormat="1" applyFont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/>
    </xf>
    <xf numFmtId="0" fontId="146" fillId="0" borderId="0" xfId="0" applyFont="1" applyAlignment="1">
      <alignment horizontal="center"/>
    </xf>
    <xf numFmtId="0" fontId="133" fillId="0" borderId="5" xfId="0" applyFont="1" applyBorder="1" applyAlignment="1">
      <alignment horizontal="center" vertical="center" wrapText="1"/>
    </xf>
    <xf numFmtId="164" fontId="144" fillId="0" borderId="5" xfId="0" applyNumberFormat="1" applyFont="1" applyBorder="1" applyAlignment="1">
      <alignment horizontal="center" vertical="center" wrapText="1"/>
    </xf>
    <xf numFmtId="0" fontId="76" fillId="0" borderId="1" xfId="0" applyFont="1" applyBorder="1" applyAlignment="1">
      <alignment horizontal="left" vertical="center" wrapText="1"/>
    </xf>
    <xf numFmtId="167" fontId="137" fillId="3" borderId="18" xfId="1" applyNumberFormat="1" applyFont="1" applyFill="1" applyBorder="1" applyAlignment="1">
      <alignment horizontal="right" vertical="center"/>
    </xf>
    <xf numFmtId="165" fontId="144" fillId="0" borderId="5" xfId="0" applyNumberFormat="1" applyFont="1" applyBorder="1" applyAlignment="1">
      <alignment horizontal="center" vertical="center" wrapText="1"/>
    </xf>
    <xf numFmtId="3" fontId="133" fillId="0" borderId="18" xfId="0" applyNumberFormat="1" applyFont="1" applyBorder="1" applyAlignment="1">
      <alignment horizontal="center" vertical="center" wrapText="1"/>
    </xf>
    <xf numFmtId="167" fontId="133" fillId="0" borderId="18" xfId="1" applyNumberFormat="1" applyFont="1" applyBorder="1" applyAlignment="1">
      <alignment horizontal="center" vertical="center" wrapText="1"/>
    </xf>
    <xf numFmtId="0" fontId="133" fillId="0" borderId="18" xfId="0" applyFont="1" applyBorder="1" applyAlignment="1">
      <alignment horizontal="center" vertical="center" wrapText="1"/>
    </xf>
    <xf numFmtId="167" fontId="133" fillId="3" borderId="18" xfId="1" applyNumberFormat="1" applyFont="1" applyFill="1" applyBorder="1" applyAlignment="1">
      <alignment horizontal="center" vertical="center"/>
    </xf>
    <xf numFmtId="3" fontId="133" fillId="0" borderId="2" xfId="0" applyNumberFormat="1" applyFont="1" applyBorder="1" applyAlignment="1">
      <alignment horizontal="center" vertical="center" wrapText="1"/>
    </xf>
    <xf numFmtId="164" fontId="133" fillId="0" borderId="18" xfId="0" applyNumberFormat="1" applyFont="1" applyBorder="1" applyAlignment="1">
      <alignment horizontal="center" vertical="center" wrapText="1"/>
    </xf>
    <xf numFmtId="0" fontId="143" fillId="0" borderId="18" xfId="0" applyFont="1" applyBorder="1" applyAlignment="1">
      <alignment horizontal="left" vertical="center" wrapText="1"/>
    </xf>
    <xf numFmtId="2" fontId="133" fillId="0" borderId="18" xfId="0" applyNumberFormat="1" applyFont="1" applyBorder="1" applyAlignment="1">
      <alignment horizontal="center" vertical="center" wrapText="1"/>
    </xf>
    <xf numFmtId="0" fontId="133" fillId="0" borderId="18" xfId="0" applyFont="1" applyBorder="1" applyAlignment="1">
      <alignment vertical="center"/>
    </xf>
    <xf numFmtId="0" fontId="133" fillId="0" borderId="2" xfId="0" applyFont="1" applyBorder="1" applyAlignment="1">
      <alignment vertical="center"/>
    </xf>
    <xf numFmtId="0" fontId="143" fillId="0" borderId="2" xfId="0" applyFont="1" applyBorder="1" applyAlignment="1">
      <alignment horizontal="left" vertical="center" wrapText="1"/>
    </xf>
    <xf numFmtId="0" fontId="34" fillId="0" borderId="23" xfId="0" applyFont="1" applyBorder="1" applyAlignment="1">
      <alignment horizontal="center" vertical="center" wrapText="1"/>
    </xf>
    <xf numFmtId="0" fontId="75" fillId="0" borderId="24" xfId="0" applyFont="1" applyBorder="1" applyAlignment="1">
      <alignment horizontal="center" vertical="center" wrapText="1"/>
    </xf>
    <xf numFmtId="167" fontId="6" fillId="0" borderId="0" xfId="1" applyNumberFormat="1" applyFont="1" applyFill="1" applyBorder="1"/>
    <xf numFmtId="0" fontId="23" fillId="0" borderId="2" xfId="0" applyFont="1" applyBorder="1" applyAlignment="1">
      <alignment horizontal="center" vertical="center"/>
    </xf>
    <xf numFmtId="167" fontId="138" fillId="0" borderId="5" xfId="1" applyNumberFormat="1" applyFont="1" applyBorder="1" applyAlignment="1">
      <alignment horizontal="center" vertical="center"/>
    </xf>
    <xf numFmtId="167" fontId="137" fillId="0" borderId="10" xfId="1" applyNumberFormat="1" applyFont="1" applyBorder="1" applyAlignment="1">
      <alignment horizontal="center" vertical="center"/>
    </xf>
    <xf numFmtId="0" fontId="137" fillId="0" borderId="11" xfId="0" applyFont="1" applyBorder="1" applyAlignment="1">
      <alignment horizontal="center" vertical="center"/>
    </xf>
    <xf numFmtId="0" fontId="137" fillId="0" borderId="19" xfId="0" applyFont="1" applyBorder="1" applyAlignment="1">
      <alignment horizontal="center" vertical="center"/>
    </xf>
    <xf numFmtId="0" fontId="88" fillId="0" borderId="0" xfId="0" applyFont="1"/>
    <xf numFmtId="0" fontId="39" fillId="0" borderId="0" xfId="0" applyFont="1"/>
    <xf numFmtId="167" fontId="137" fillId="0" borderId="10" xfId="1" applyNumberFormat="1" applyFont="1" applyFill="1" applyBorder="1" applyAlignment="1">
      <alignment horizontal="right" vertical="center"/>
    </xf>
    <xf numFmtId="0" fontId="137" fillId="0" borderId="19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wrapText="1"/>
    </xf>
    <xf numFmtId="0" fontId="23" fillId="0" borderId="0" xfId="0" applyFont="1" applyAlignment="1">
      <alignment vertical="center" wrapText="1"/>
    </xf>
    <xf numFmtId="0" fontId="135" fillId="0" borderId="16" xfId="0" applyFont="1" applyBorder="1" applyAlignment="1">
      <alignment vertical="center" wrapText="1"/>
    </xf>
    <xf numFmtId="0" fontId="135" fillId="0" borderId="6" xfId="0" applyFont="1" applyBorder="1" applyAlignment="1">
      <alignment vertical="center"/>
    </xf>
    <xf numFmtId="164" fontId="135" fillId="0" borderId="1" xfId="0" applyNumberFormat="1" applyFont="1" applyBorder="1" applyAlignment="1">
      <alignment vertical="center" wrapText="1"/>
    </xf>
    <xf numFmtId="164" fontId="135" fillId="0" borderId="2" xfId="0" applyNumberFormat="1" applyFont="1" applyBorder="1" applyAlignment="1">
      <alignment vertical="center" wrapText="1"/>
    </xf>
    <xf numFmtId="164" fontId="135" fillId="0" borderId="16" xfId="0" applyNumberFormat="1" applyFont="1" applyBorder="1" applyAlignment="1">
      <alignment vertical="center" wrapText="1"/>
    </xf>
    <xf numFmtId="164" fontId="135" fillId="0" borderId="6" xfId="0" applyNumberFormat="1" applyFont="1" applyBorder="1" applyAlignment="1">
      <alignment vertical="center"/>
    </xf>
    <xf numFmtId="164" fontId="136" fillId="0" borderId="5" xfId="0" applyNumberFormat="1" applyFont="1" applyBorder="1" applyAlignment="1">
      <alignment vertical="center" wrapText="1"/>
    </xf>
    <xf numFmtId="164" fontId="39" fillId="0" borderId="0" xfId="0" applyNumberFormat="1" applyFont="1" applyFill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 wrapText="1"/>
    </xf>
    <xf numFmtId="0" fontId="39" fillId="0" borderId="0" xfId="0" applyNumberFormat="1" applyFont="1" applyBorder="1" applyAlignment="1">
      <alignment horizontal="center" vertical="center" wrapText="1"/>
    </xf>
    <xf numFmtId="3" fontId="23" fillId="0" borderId="14" xfId="0" applyNumberFormat="1" applyFont="1" applyBorder="1" applyAlignment="1">
      <alignment horizontal="right" vertical="center" wrapText="1"/>
    </xf>
    <xf numFmtId="167" fontId="135" fillId="0" borderId="0" xfId="1" applyNumberFormat="1" applyFont="1" applyBorder="1" applyAlignment="1">
      <alignment vertical="center" wrapText="1"/>
    </xf>
    <xf numFmtId="164" fontId="56" fillId="0" borderId="0" xfId="0" applyNumberFormat="1" applyFont="1" applyBorder="1" applyAlignment="1">
      <alignment horizontal="center" vertical="center" wrapText="1"/>
    </xf>
    <xf numFmtId="3" fontId="53" fillId="0" borderId="14" xfId="0" applyNumberFormat="1" applyFont="1" applyBorder="1" applyAlignment="1">
      <alignment horizontal="right" vertical="center" wrapText="1"/>
    </xf>
    <xf numFmtId="164" fontId="53" fillId="0" borderId="0" xfId="0" applyNumberFormat="1" applyFont="1" applyBorder="1" applyAlignment="1">
      <alignment horizontal="center" vertical="center" wrapText="1"/>
    </xf>
    <xf numFmtId="167" fontId="144" fillId="0" borderId="5" xfId="1" applyNumberFormat="1" applyFont="1" applyBorder="1" applyAlignment="1">
      <alignment horizontal="center" vertical="center" wrapText="1"/>
    </xf>
    <xf numFmtId="164" fontId="133" fillId="0" borderId="2" xfId="0" applyNumberFormat="1" applyFont="1" applyBorder="1" applyAlignment="1">
      <alignment vertical="center"/>
    </xf>
    <xf numFmtId="1" fontId="28" fillId="0" borderId="0" xfId="0" applyNumberFormat="1" applyFont="1"/>
    <xf numFmtId="167" fontId="36" fillId="3" borderId="1" xfId="1" applyNumberFormat="1" applyFont="1" applyFill="1" applyBorder="1" applyAlignment="1">
      <alignment horizontal="right" vertical="center" wrapText="1"/>
    </xf>
    <xf numFmtId="43" fontId="60" fillId="0" borderId="2" xfId="1" applyFont="1" applyBorder="1"/>
    <xf numFmtId="167" fontId="60" fillId="0" borderId="2" xfId="1" applyNumberFormat="1" applyFont="1" applyFill="1" applyBorder="1"/>
    <xf numFmtId="167" fontId="60" fillId="0" borderId="2" xfId="1" applyNumberFormat="1" applyFont="1" applyBorder="1"/>
    <xf numFmtId="164" fontId="133" fillId="0" borderId="6" xfId="0" applyNumberFormat="1" applyFont="1" applyBorder="1" applyAlignment="1">
      <alignment vertical="center"/>
    </xf>
    <xf numFmtId="167" fontId="143" fillId="0" borderId="2" xfId="1" applyNumberFormat="1" applyFont="1" applyBorder="1" applyAlignment="1">
      <alignment vertical="center" wrapText="1"/>
    </xf>
    <xf numFmtId="0" fontId="76" fillId="0" borderId="26" xfId="0" applyFont="1" applyBorder="1" applyAlignment="1">
      <alignment horizontal="left" vertical="center" wrapText="1"/>
    </xf>
    <xf numFmtId="166" fontId="135" fillId="0" borderId="2" xfId="1" applyNumberFormat="1" applyFont="1" applyBorder="1" applyAlignment="1">
      <alignment vertical="center" wrapText="1"/>
    </xf>
    <xf numFmtId="0" fontId="89" fillId="0" borderId="2" xfId="0" applyFont="1" applyFill="1" applyBorder="1" applyAlignment="1">
      <alignment vertical="center" wrapText="1"/>
    </xf>
    <xf numFmtId="0" fontId="39" fillId="0" borderId="0" xfId="6" applyFont="1"/>
    <xf numFmtId="0" fontId="149" fillId="0" borderId="0" xfId="0" applyFont="1"/>
    <xf numFmtId="0" fontId="150" fillId="0" borderId="0" xfId="0" applyFont="1"/>
    <xf numFmtId="167" fontId="150" fillId="0" borderId="0" xfId="1" applyNumberFormat="1" applyFont="1"/>
    <xf numFmtId="167" fontId="150" fillId="0" borderId="0" xfId="0" applyNumberFormat="1" applyFont="1"/>
    <xf numFmtId="164" fontId="150" fillId="0" borderId="0" xfId="0" applyNumberFormat="1" applyFont="1"/>
    <xf numFmtId="167" fontId="133" fillId="0" borderId="2" xfId="1" applyNumberFormat="1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vertical="center" wrapText="1"/>
    </xf>
    <xf numFmtId="164" fontId="10" fillId="0" borderId="0" xfId="0" applyNumberFormat="1" applyFont="1" applyBorder="1" applyAlignment="1">
      <alignment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10" fillId="0" borderId="0" xfId="0" applyNumberFormat="1" applyFont="1" applyFill="1" applyBorder="1" applyAlignment="1">
      <alignment horizontal="right" vertical="center" wrapText="1"/>
    </xf>
    <xf numFmtId="165" fontId="10" fillId="0" borderId="0" xfId="1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 applyBorder="1" applyAlignment="1">
      <alignment horizontal="right"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165" fontId="10" fillId="2" borderId="0" xfId="1" applyNumberFormat="1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/>
    <xf numFmtId="3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/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/>
    <xf numFmtId="3" fontId="6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/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0" fontId="7" fillId="2" borderId="6" xfId="0" applyFont="1" applyFill="1" applyBorder="1"/>
    <xf numFmtId="164" fontId="6" fillId="2" borderId="6" xfId="0" applyNumberFormat="1" applyFont="1" applyFill="1" applyBorder="1"/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3" fontId="10" fillId="2" borderId="5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/>
    <xf numFmtId="0" fontId="151" fillId="0" borderId="5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right"/>
    </xf>
    <xf numFmtId="0" fontId="136" fillId="0" borderId="0" xfId="0" applyFont="1" applyBorder="1" applyAlignment="1">
      <alignment horizontal="right"/>
    </xf>
    <xf numFmtId="164" fontId="135" fillId="0" borderId="0" xfId="0" applyNumberFormat="1" applyFont="1" applyBorder="1" applyAlignment="1">
      <alignment horizontal="right"/>
    </xf>
    <xf numFmtId="0" fontId="145" fillId="0" borderId="27" xfId="0" applyFont="1" applyBorder="1"/>
    <xf numFmtId="0" fontId="147" fillId="0" borderId="0" xfId="0" applyFont="1"/>
    <xf numFmtId="0" fontId="65" fillId="0" borderId="2" xfId="0" applyFont="1" applyFill="1" applyBorder="1" applyAlignment="1">
      <alignment vertical="center" wrapText="1"/>
    </xf>
    <xf numFmtId="0" fontId="72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67" fontId="137" fillId="0" borderId="19" xfId="1" applyNumberFormat="1" applyFont="1" applyBorder="1" applyAlignment="1">
      <alignment vertical="center" wrapText="1"/>
    </xf>
    <xf numFmtId="167" fontId="137" fillId="0" borderId="13" xfId="1" applyNumberFormat="1" applyFont="1" applyBorder="1" applyAlignment="1">
      <alignment vertical="center" wrapText="1"/>
    </xf>
    <xf numFmtId="167" fontId="138" fillId="0" borderId="5" xfId="1" applyNumberFormat="1" applyFont="1" applyBorder="1" applyAlignment="1">
      <alignment vertical="center" wrapText="1"/>
    </xf>
    <xf numFmtId="166" fontId="37" fillId="0" borderId="5" xfId="1" applyNumberFormat="1" applyFont="1" applyBorder="1" applyAlignment="1">
      <alignment horizontal="center" vertical="center" wrapText="1"/>
    </xf>
    <xf numFmtId="0" fontId="157" fillId="0" borderId="5" xfId="0" applyFont="1" applyFill="1" applyBorder="1" applyAlignment="1">
      <alignment horizontal="center" vertical="center"/>
    </xf>
    <xf numFmtId="167" fontId="72" fillId="0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82" fillId="0" borderId="2" xfId="1" applyNumberFormat="1" applyFont="1" applyFill="1" applyBorder="1" applyAlignment="1">
      <alignment horizontal="right" vertical="center"/>
    </xf>
    <xf numFmtId="167" fontId="72" fillId="0" borderId="16" xfId="1" applyNumberFormat="1" applyFont="1" applyFill="1" applyBorder="1" applyAlignment="1">
      <alignment horizontal="right" vertical="center"/>
    </xf>
    <xf numFmtId="167" fontId="72" fillId="0" borderId="6" xfId="1" applyNumberFormat="1" applyFont="1" applyFill="1" applyBorder="1" applyAlignment="1">
      <alignment horizontal="right" vertical="center"/>
    </xf>
    <xf numFmtId="167" fontId="72" fillId="0" borderId="18" xfId="1" applyNumberFormat="1" applyFont="1" applyFill="1" applyBorder="1" applyAlignment="1">
      <alignment horizontal="right" vertical="center"/>
    </xf>
    <xf numFmtId="164" fontId="82" fillId="0" borderId="2" xfId="0" applyNumberFormat="1" applyFont="1" applyFill="1" applyBorder="1" applyAlignment="1">
      <alignment horizontal="right" vertical="center"/>
    </xf>
    <xf numFmtId="0" fontId="82" fillId="0" borderId="2" xfId="0" applyFont="1" applyFill="1" applyBorder="1" applyAlignment="1">
      <alignment horizontal="right" vertical="center"/>
    </xf>
    <xf numFmtId="0" fontId="72" fillId="0" borderId="2" xfId="0" applyFont="1" applyFill="1" applyBorder="1" applyAlignment="1">
      <alignment horizontal="right" vertical="center"/>
    </xf>
    <xf numFmtId="1" fontId="72" fillId="0" borderId="2" xfId="0" applyNumberFormat="1" applyFont="1" applyFill="1" applyBorder="1" applyAlignment="1">
      <alignment horizontal="right" vertical="center"/>
    </xf>
    <xf numFmtId="164" fontId="72" fillId="0" borderId="2" xfId="0" applyNumberFormat="1" applyFont="1" applyFill="1" applyBorder="1" applyAlignment="1">
      <alignment horizontal="right" vertical="center"/>
    </xf>
    <xf numFmtId="0" fontId="72" fillId="0" borderId="6" xfId="0" applyFont="1" applyFill="1" applyBorder="1" applyAlignment="1">
      <alignment horizontal="right" vertical="center"/>
    </xf>
    <xf numFmtId="164" fontId="72" fillId="0" borderId="6" xfId="0" applyNumberFormat="1" applyFont="1" applyFill="1" applyBorder="1" applyAlignment="1">
      <alignment horizontal="right" vertical="center"/>
    </xf>
    <xf numFmtId="167" fontId="158" fillId="0" borderId="2" xfId="1" applyNumberFormat="1" applyFont="1" applyFill="1" applyBorder="1" applyAlignment="1">
      <alignment horizontal="right" vertical="center"/>
    </xf>
    <xf numFmtId="167" fontId="0" fillId="0" borderId="0" xfId="0" applyNumberFormat="1"/>
    <xf numFmtId="167" fontId="159" fillId="0" borderId="2" xfId="1" applyNumberFormat="1" applyFont="1" applyFill="1" applyBorder="1" applyAlignment="1">
      <alignment horizontal="right" vertical="center"/>
    </xf>
    <xf numFmtId="0" fontId="160" fillId="0" borderId="17" xfId="0" applyFont="1" applyBorder="1" applyAlignment="1">
      <alignment horizontal="center" vertical="center" wrapText="1"/>
    </xf>
    <xf numFmtId="167" fontId="0" fillId="0" borderId="0" xfId="1" applyNumberFormat="1" applyFont="1" applyAlignment="1">
      <alignment vertical="center"/>
    </xf>
    <xf numFmtId="0" fontId="145" fillId="0" borderId="0" xfId="0" applyFont="1" applyFill="1"/>
    <xf numFmtId="1" fontId="144" fillId="3" borderId="5" xfId="1" applyNumberFormat="1" applyFont="1" applyFill="1" applyBorder="1" applyAlignment="1">
      <alignment horizontal="center" vertical="center"/>
    </xf>
    <xf numFmtId="0" fontId="153" fillId="0" borderId="0" xfId="0" applyFont="1" applyAlignment="1">
      <alignment horizontal="left"/>
    </xf>
    <xf numFmtId="0" fontId="135" fillId="0" borderId="5" xfId="0" applyFont="1" applyBorder="1" applyAlignment="1">
      <alignment horizontal="center" vertical="center" wrapText="1"/>
    </xf>
    <xf numFmtId="0" fontId="160" fillId="0" borderId="15" xfId="0" applyFont="1" applyBorder="1" applyAlignment="1">
      <alignment horizontal="center" vertical="center" wrapText="1"/>
    </xf>
    <xf numFmtId="0" fontId="154" fillId="0" borderId="1" xfId="0" applyNumberFormat="1" applyFont="1" applyBorder="1" applyAlignment="1">
      <alignment horizontal="right" vertical="center" wrapText="1"/>
    </xf>
    <xf numFmtId="49" fontId="154" fillId="0" borderId="1" xfId="0" applyNumberFormat="1" applyFont="1" applyBorder="1" applyAlignment="1">
      <alignment horizontal="right" vertical="center" wrapText="1"/>
    </xf>
    <xf numFmtId="164" fontId="154" fillId="0" borderId="1" xfId="0" applyNumberFormat="1" applyFont="1" applyBorder="1" applyAlignment="1">
      <alignment horizontal="right" vertical="center"/>
    </xf>
    <xf numFmtId="0" fontId="154" fillId="0" borderId="2" xfId="0" applyNumberFormat="1" applyFont="1" applyBorder="1" applyAlignment="1">
      <alignment horizontal="right" vertical="center" wrapText="1"/>
    </xf>
    <xf numFmtId="49" fontId="154" fillId="0" borderId="2" xfId="0" applyNumberFormat="1" applyFont="1" applyBorder="1" applyAlignment="1">
      <alignment horizontal="right" vertical="center" wrapText="1"/>
    </xf>
    <xf numFmtId="164" fontId="154" fillId="0" borderId="2" xfId="0" applyNumberFormat="1" applyFont="1" applyBorder="1" applyAlignment="1">
      <alignment horizontal="right" vertical="center"/>
    </xf>
    <xf numFmtId="49" fontId="154" fillId="0" borderId="6" xfId="0" applyNumberFormat="1" applyFont="1" applyBorder="1" applyAlignment="1">
      <alignment horizontal="right" vertical="center" wrapText="1"/>
    </xf>
    <xf numFmtId="164" fontId="154" fillId="0" borderId="6" xfId="0" applyNumberFormat="1" applyFont="1" applyBorder="1" applyAlignment="1">
      <alignment horizontal="right" vertical="center"/>
    </xf>
    <xf numFmtId="49" fontId="136" fillId="0" borderId="5" xfId="0" applyNumberFormat="1" applyFont="1" applyBorder="1" applyAlignment="1">
      <alignment horizontal="right" vertical="center" wrapText="1"/>
    </xf>
    <xf numFmtId="164" fontId="136" fillId="0" borderId="5" xfId="0" applyNumberFormat="1" applyFont="1" applyBorder="1" applyAlignment="1">
      <alignment horizontal="right" vertical="center"/>
    </xf>
    <xf numFmtId="49" fontId="136" fillId="0" borderId="0" xfId="0" applyNumberFormat="1" applyFont="1" applyBorder="1" applyAlignment="1">
      <alignment horizontal="right" vertical="center" wrapText="1"/>
    </xf>
    <xf numFmtId="164" fontId="147" fillId="0" borderId="0" xfId="0" applyNumberFormat="1" applyFont="1"/>
    <xf numFmtId="0" fontId="137" fillId="0" borderId="0" xfId="0" applyFont="1" applyAlignment="1">
      <alignment vertical="center"/>
    </xf>
    <xf numFmtId="0" fontId="143" fillId="0" borderId="0" xfId="0" applyFont="1" applyBorder="1" applyAlignment="1">
      <alignment horizontal="center" wrapText="1"/>
    </xf>
    <xf numFmtId="0" fontId="143" fillId="0" borderId="0" xfId="0" applyFont="1" applyBorder="1" applyAlignment="1">
      <alignment vertical="top" wrapText="1"/>
    </xf>
    <xf numFmtId="0" fontId="143" fillId="0" borderId="0" xfId="0" applyFont="1" applyBorder="1" applyAlignment="1">
      <alignment wrapText="1"/>
    </xf>
    <xf numFmtId="0" fontId="145" fillId="0" borderId="0" xfId="0" applyFont="1" applyBorder="1"/>
    <xf numFmtId="0" fontId="155" fillId="0" borderId="6" xfId="0" applyFont="1" applyBorder="1" applyAlignment="1">
      <alignment horizontal="right" vertical="center" wrapText="1"/>
    </xf>
    <xf numFmtId="0" fontId="136" fillId="0" borderId="5" xfId="0" applyFont="1" applyBorder="1" applyAlignment="1">
      <alignment horizontal="right" vertical="center" wrapText="1"/>
    </xf>
    <xf numFmtId="0" fontId="136" fillId="0" borderId="0" xfId="0" applyFont="1" applyBorder="1" applyAlignment="1">
      <alignment horizontal="right" vertical="center" wrapText="1"/>
    </xf>
    <xf numFmtId="0" fontId="161" fillId="0" borderId="0" xfId="0" applyFont="1" applyBorder="1" applyAlignment="1">
      <alignment horizontal="right"/>
    </xf>
    <xf numFmtId="0" fontId="135" fillId="0" borderId="17" xfId="0" applyFont="1" applyBorder="1" applyAlignment="1">
      <alignment horizontal="center" vertical="center" wrapText="1"/>
    </xf>
    <xf numFmtId="0" fontId="154" fillId="0" borderId="1" xfId="0" applyFont="1" applyBorder="1" applyAlignment="1">
      <alignment horizontal="right" vertical="center"/>
    </xf>
    <xf numFmtId="0" fontId="154" fillId="0" borderId="2" xfId="0" applyFont="1" applyBorder="1" applyAlignment="1">
      <alignment horizontal="right" vertical="center"/>
    </xf>
    <xf numFmtId="0" fontId="154" fillId="0" borderId="6" xfId="0" applyFont="1" applyBorder="1" applyAlignment="1">
      <alignment horizontal="right" vertical="center"/>
    </xf>
    <xf numFmtId="0" fontId="135" fillId="0" borderId="5" xfId="0" applyFont="1" applyBorder="1" applyAlignment="1">
      <alignment horizontal="right" vertical="center"/>
    </xf>
    <xf numFmtId="164" fontId="135" fillId="0" borderId="5" xfId="0" applyNumberFormat="1" applyFont="1" applyBorder="1" applyAlignment="1">
      <alignment horizontal="right" vertical="center"/>
    </xf>
    <xf numFmtId="0" fontId="160" fillId="0" borderId="5" xfId="0" applyFont="1" applyBorder="1" applyAlignment="1">
      <alignment horizontal="center" vertical="center" wrapText="1"/>
    </xf>
    <xf numFmtId="0" fontId="154" fillId="0" borderId="18" xfId="0" applyFont="1" applyBorder="1" applyAlignment="1">
      <alignment horizontal="right" vertical="center" wrapText="1"/>
    </xf>
    <xf numFmtId="3" fontId="154" fillId="0" borderId="1" xfId="0" applyNumberFormat="1" applyFont="1" applyBorder="1" applyAlignment="1">
      <alignment horizontal="right" vertical="center" wrapText="1"/>
    </xf>
    <xf numFmtId="164" fontId="154" fillId="0" borderId="28" xfId="0" applyNumberFormat="1" applyFont="1" applyBorder="1" applyAlignment="1">
      <alignment horizontal="right" vertical="center" wrapText="1"/>
    </xf>
    <xf numFmtId="0" fontId="154" fillId="0" borderId="2" xfId="0" applyFont="1" applyBorder="1" applyAlignment="1">
      <alignment horizontal="right" vertical="center" wrapText="1"/>
    </xf>
    <xf numFmtId="3" fontId="154" fillId="0" borderId="2" xfId="0" applyNumberFormat="1" applyFont="1" applyBorder="1" applyAlignment="1">
      <alignment horizontal="right" vertical="center" wrapText="1"/>
    </xf>
    <xf numFmtId="164" fontId="154" fillId="0" borderId="23" xfId="0" applyNumberFormat="1" applyFont="1" applyBorder="1" applyAlignment="1">
      <alignment horizontal="right" vertical="center" wrapText="1"/>
    </xf>
    <xf numFmtId="0" fontId="154" fillId="0" borderId="6" xfId="0" applyFont="1" applyBorder="1" applyAlignment="1">
      <alignment horizontal="right" vertical="center" wrapText="1"/>
    </xf>
    <xf numFmtId="3" fontId="154" fillId="0" borderId="6" xfId="0" applyNumberFormat="1" applyFont="1" applyBorder="1" applyAlignment="1">
      <alignment horizontal="right" vertical="center" wrapText="1"/>
    </xf>
    <xf numFmtId="164" fontId="154" fillId="0" borderId="29" xfId="0" applyNumberFormat="1" applyFont="1" applyBorder="1" applyAlignment="1">
      <alignment horizontal="right" vertical="center" wrapText="1"/>
    </xf>
    <xf numFmtId="164" fontId="136" fillId="0" borderId="17" xfId="0" applyNumberFormat="1" applyFont="1" applyBorder="1" applyAlignment="1">
      <alignment horizontal="right" vertical="center" wrapText="1"/>
    </xf>
    <xf numFmtId="0" fontId="162" fillId="0" borderId="14" xfId="0" applyFont="1" applyBorder="1" applyAlignment="1">
      <alignment vertical="center" wrapText="1"/>
    </xf>
    <xf numFmtId="0" fontId="162" fillId="0" borderId="0" xfId="0" applyFont="1" applyBorder="1" applyAlignment="1">
      <alignment vertical="center" wrapText="1"/>
    </xf>
    <xf numFmtId="0" fontId="145" fillId="0" borderId="0" xfId="0" applyFont="1" applyBorder="1" applyAlignment="1"/>
    <xf numFmtId="0" fontId="161" fillId="0" borderId="14" xfId="0" applyFont="1" applyBorder="1" applyAlignment="1">
      <alignment horizontal="center" vertical="center" wrapText="1"/>
    </xf>
    <xf numFmtId="0" fontId="136" fillId="0" borderId="0" xfId="0" applyFont="1" applyBorder="1" applyAlignment="1">
      <alignment horizontal="center" vertical="center" wrapText="1"/>
    </xf>
    <xf numFmtId="0" fontId="161" fillId="0" borderId="0" xfId="0" applyFont="1" applyBorder="1" applyAlignment="1">
      <alignment horizontal="center" vertical="center" wrapText="1"/>
    </xf>
    <xf numFmtId="0" fontId="135" fillId="0" borderId="14" xfId="0" applyFont="1" applyBorder="1" applyAlignment="1">
      <alignment horizontal="right" vertical="center" wrapText="1"/>
    </xf>
    <xf numFmtId="3" fontId="135" fillId="0" borderId="0" xfId="0" applyNumberFormat="1" applyFont="1" applyBorder="1" applyAlignment="1">
      <alignment horizontal="right" vertical="center" wrapText="1"/>
    </xf>
    <xf numFmtId="164" fontId="135" fillId="0" borderId="0" xfId="0" applyNumberFormat="1" applyFont="1" applyBorder="1" applyAlignment="1">
      <alignment horizontal="right" vertical="center" wrapText="1"/>
    </xf>
    <xf numFmtId="3" fontId="136" fillId="0" borderId="14" xfId="0" applyNumberFormat="1" applyFont="1" applyBorder="1" applyAlignment="1">
      <alignment horizontal="right" vertical="center" wrapText="1"/>
    </xf>
    <xf numFmtId="3" fontId="136" fillId="0" borderId="0" xfId="0" applyNumberFormat="1" applyFont="1" applyBorder="1" applyAlignment="1">
      <alignment horizontal="right" vertical="center" wrapText="1"/>
    </xf>
    <xf numFmtId="164" fontId="136" fillId="0" borderId="0" xfId="0" applyNumberFormat="1" applyFont="1" applyBorder="1" applyAlignment="1">
      <alignment horizontal="right" vertical="center" wrapText="1"/>
    </xf>
    <xf numFmtId="0" fontId="145" fillId="0" borderId="3" xfId="0" applyFont="1" applyBorder="1"/>
    <xf numFmtId="0" fontId="137" fillId="0" borderId="15" xfId="0" applyFont="1" applyBorder="1" applyAlignment="1">
      <alignment horizontal="center" vertical="center" wrapText="1"/>
    </xf>
    <xf numFmtId="0" fontId="145" fillId="0" borderId="0" xfId="6" applyFont="1"/>
    <xf numFmtId="1" fontId="152" fillId="0" borderId="7" xfId="1" applyNumberFormat="1" applyFont="1" applyBorder="1" applyAlignment="1"/>
    <xf numFmtId="0" fontId="163" fillId="0" borderId="0" xfId="6" applyFont="1" applyBorder="1" applyAlignment="1"/>
    <xf numFmtId="0" fontId="163" fillId="0" borderId="0" xfId="6" applyFont="1" applyAlignment="1">
      <alignment horizontal="center"/>
    </xf>
    <xf numFmtId="0" fontId="153" fillId="0" borderId="0" xfId="6" applyFont="1" applyAlignment="1">
      <alignment horizontal="center"/>
    </xf>
    <xf numFmtId="167" fontId="137" fillId="0" borderId="11" xfId="1" applyNumberFormat="1" applyFont="1" applyBorder="1" applyAlignment="1">
      <alignment vertical="center" wrapText="1"/>
    </xf>
    <xf numFmtId="0" fontId="137" fillId="0" borderId="15" xfId="0" applyFont="1" applyBorder="1" applyAlignment="1">
      <alignment horizontal="center" vertical="center" wrapText="1"/>
    </xf>
    <xf numFmtId="0" fontId="148" fillId="0" borderId="5" xfId="0" applyFont="1" applyBorder="1" applyAlignment="1">
      <alignment horizontal="center" vertical="center" wrapText="1"/>
    </xf>
    <xf numFmtId="167" fontId="137" fillId="0" borderId="10" xfId="1" applyNumberFormat="1" applyFont="1" applyBorder="1" applyAlignment="1">
      <alignment horizontal="right" vertical="center"/>
    </xf>
    <xf numFmtId="167" fontId="137" fillId="0" borderId="19" xfId="1" applyNumberFormat="1" applyFont="1" applyBorder="1" applyAlignment="1">
      <alignment horizontal="right" vertical="center"/>
    </xf>
    <xf numFmtId="167" fontId="43" fillId="0" borderId="0" xfId="0" applyNumberFormat="1" applyFont="1"/>
    <xf numFmtId="167" fontId="138" fillId="0" borderId="5" xfId="1" applyNumberFormat="1" applyFont="1" applyBorder="1" applyAlignment="1">
      <alignment horizontal="right" vertical="center"/>
    </xf>
    <xf numFmtId="167" fontId="137" fillId="0" borderId="13" xfId="1" applyNumberFormat="1" applyFont="1" applyFill="1" applyBorder="1" applyAlignment="1">
      <alignment horizontal="right" vertical="center"/>
    </xf>
    <xf numFmtId="0" fontId="28" fillId="0" borderId="27" xfId="0" applyFont="1" applyFill="1" applyBorder="1"/>
    <xf numFmtId="0" fontId="88" fillId="0" borderId="0" xfId="0" applyFont="1" applyFill="1"/>
    <xf numFmtId="1" fontId="137" fillId="0" borderId="10" xfId="0" applyNumberFormat="1" applyFont="1" applyBorder="1" applyAlignment="1">
      <alignment horizontal="center" vertical="center"/>
    </xf>
    <xf numFmtId="0" fontId="133" fillId="0" borderId="10" xfId="0" applyFont="1" applyBorder="1" applyAlignment="1">
      <alignment vertical="center"/>
    </xf>
    <xf numFmtId="0" fontId="133" fillId="0" borderId="19" xfId="0" applyFont="1" applyBorder="1" applyAlignment="1">
      <alignment vertical="center"/>
    </xf>
    <xf numFmtId="0" fontId="137" fillId="0" borderId="13" xfId="0" applyFont="1" applyBorder="1" applyAlignment="1">
      <alignment horizontal="center" vertical="center"/>
    </xf>
    <xf numFmtId="0" fontId="133" fillId="0" borderId="8" xfId="0" applyFont="1" applyBorder="1" applyAlignment="1">
      <alignment vertical="center"/>
    </xf>
    <xf numFmtId="0" fontId="145" fillId="0" borderId="7" xfId="0" applyFont="1" applyBorder="1"/>
    <xf numFmtId="0" fontId="164" fillId="0" borderId="7" xfId="0" applyFont="1" applyFill="1" applyBorder="1"/>
    <xf numFmtId="167" fontId="138" fillId="0" borderId="5" xfId="1" applyNumberFormat="1" applyFont="1" applyFill="1" applyBorder="1" applyAlignment="1">
      <alignment horizontal="right" vertical="center"/>
    </xf>
    <xf numFmtId="0" fontId="135" fillId="0" borderId="11" xfId="0" applyFont="1" applyBorder="1" applyAlignment="1">
      <alignment horizontal="center" vertical="center" wrapText="1"/>
    </xf>
    <xf numFmtId="0" fontId="133" fillId="0" borderId="11" xfId="0" applyFont="1" applyBorder="1" applyAlignment="1">
      <alignment vertical="center" wrapText="1"/>
    </xf>
    <xf numFmtId="0" fontId="135" fillId="0" borderId="19" xfId="0" applyFont="1" applyBorder="1" applyAlignment="1">
      <alignment horizontal="center" vertical="center" wrapText="1"/>
    </xf>
    <xf numFmtId="0" fontId="133" fillId="0" borderId="19" xfId="0" applyFont="1" applyBorder="1" applyAlignment="1">
      <alignment vertical="center" wrapText="1"/>
    </xf>
    <xf numFmtId="0" fontId="135" fillId="0" borderId="13" xfId="0" applyFont="1" applyBorder="1" applyAlignment="1">
      <alignment horizontal="center" vertical="center" wrapText="1"/>
    </xf>
    <xf numFmtId="0" fontId="133" fillId="0" borderId="13" xfId="0" applyFont="1" applyBorder="1" applyAlignment="1">
      <alignment vertical="center" wrapText="1"/>
    </xf>
    <xf numFmtId="0" fontId="158" fillId="0" borderId="15" xfId="0" applyFont="1" applyBorder="1" applyAlignment="1">
      <alignment horizontal="center" vertical="center" wrapText="1"/>
    </xf>
    <xf numFmtId="167" fontId="137" fillId="3" borderId="18" xfId="1" applyNumberFormat="1" applyFont="1" applyFill="1" applyBorder="1" applyAlignment="1">
      <alignment horizontal="center" vertical="center"/>
    </xf>
    <xf numFmtId="165" fontId="137" fillId="0" borderId="1" xfId="1" applyNumberFormat="1" applyFont="1" applyBorder="1" applyAlignment="1">
      <alignment horizontal="right" vertical="center" wrapText="1"/>
    </xf>
    <xf numFmtId="165" fontId="137" fillId="0" borderId="2" xfId="1" applyNumberFormat="1" applyFont="1" applyBorder="1" applyAlignment="1">
      <alignment horizontal="right" vertical="center" wrapText="1"/>
    </xf>
    <xf numFmtId="3" fontId="138" fillId="0" borderId="5" xfId="0" applyNumberFormat="1" applyFont="1" applyBorder="1" applyAlignment="1">
      <alignment vertical="center" wrapText="1"/>
    </xf>
    <xf numFmtId="165" fontId="138" fillId="0" borderId="5" xfId="1" applyNumberFormat="1" applyFont="1" applyBorder="1" applyAlignment="1">
      <alignment horizontal="right" vertical="center" wrapText="1"/>
    </xf>
    <xf numFmtId="164" fontId="137" fillId="0" borderId="1" xfId="0" applyNumberFormat="1" applyFont="1" applyBorder="1" applyAlignment="1">
      <alignment horizontal="center" vertical="center" wrapText="1"/>
    </xf>
    <xf numFmtId="164" fontId="137" fillId="0" borderId="2" xfId="0" applyNumberFormat="1" applyFont="1" applyBorder="1" applyAlignment="1">
      <alignment horizontal="center" vertical="center" wrapText="1"/>
    </xf>
    <xf numFmtId="164" fontId="137" fillId="0" borderId="6" xfId="0" applyNumberFormat="1" applyFont="1" applyBorder="1" applyAlignment="1">
      <alignment horizontal="center" vertical="center" wrapText="1"/>
    </xf>
    <xf numFmtId="3" fontId="138" fillId="0" borderId="5" xfId="0" applyNumberFormat="1" applyFont="1" applyBorder="1" applyAlignment="1">
      <alignment horizontal="center" vertical="center" wrapText="1"/>
    </xf>
    <xf numFmtId="164" fontId="138" fillId="0" borderId="5" xfId="0" applyNumberFormat="1" applyFont="1" applyBorder="1" applyAlignment="1">
      <alignment horizontal="center" vertical="center" wrapText="1"/>
    </xf>
    <xf numFmtId="0" fontId="147" fillId="0" borderId="5" xfId="0" applyNumberFormat="1" applyFont="1" applyBorder="1" applyAlignment="1">
      <alignment horizontal="center" vertical="center" wrapText="1"/>
    </xf>
    <xf numFmtId="0" fontId="135" fillId="0" borderId="6" xfId="0" applyFont="1" applyBorder="1" applyAlignment="1">
      <alignment vertical="center" wrapText="1"/>
    </xf>
    <xf numFmtId="164" fontId="160" fillId="0" borderId="1" xfId="0" applyNumberFormat="1" applyFont="1" applyBorder="1" applyAlignment="1">
      <alignment vertical="center" wrapText="1"/>
    </xf>
    <xf numFmtId="164" fontId="160" fillId="0" borderId="2" xfId="0" applyNumberFormat="1" applyFont="1" applyBorder="1" applyAlignment="1">
      <alignment vertical="center" wrapText="1"/>
    </xf>
    <xf numFmtId="164" fontId="160" fillId="0" borderId="6" xfId="0" applyNumberFormat="1" applyFont="1" applyBorder="1" applyAlignment="1">
      <alignment vertical="center" wrapText="1"/>
    </xf>
    <xf numFmtId="167" fontId="136" fillId="0" borderId="5" xfId="1" applyNumberFormat="1" applyFont="1" applyBorder="1" applyAlignment="1">
      <alignment vertical="center" wrapText="1"/>
    </xf>
    <xf numFmtId="167" fontId="136" fillId="0" borderId="5" xfId="1" applyNumberFormat="1" applyFont="1" applyFill="1" applyBorder="1" applyAlignment="1">
      <alignment vertical="center" wrapText="1"/>
    </xf>
    <xf numFmtId="164" fontId="161" fillId="0" borderId="5" xfId="0" applyNumberFormat="1" applyFont="1" applyBorder="1" applyAlignment="1">
      <alignment vertical="center" wrapText="1"/>
    </xf>
    <xf numFmtId="43" fontId="159" fillId="0" borderId="2" xfId="0" applyNumberFormat="1" applyFont="1" applyFill="1" applyBorder="1" applyAlignment="1">
      <alignment horizontal="right" vertical="center"/>
    </xf>
    <xf numFmtId="3" fontId="137" fillId="0" borderId="1" xfId="0" applyNumberFormat="1" applyFont="1" applyBorder="1" applyAlignment="1">
      <alignment vertical="center"/>
    </xf>
    <xf numFmtId="164" fontId="137" fillId="0" borderId="1" xfId="0" applyNumberFormat="1" applyFont="1" applyBorder="1" applyAlignment="1">
      <alignment horizontal="right" vertical="center" wrapText="1"/>
    </xf>
    <xf numFmtId="3" fontId="137" fillId="0" borderId="2" xfId="0" applyNumberFormat="1" applyFont="1" applyBorder="1" applyAlignment="1">
      <alignment vertical="center"/>
    </xf>
    <xf numFmtId="164" fontId="137" fillId="0" borderId="2" xfId="0" applyNumberFormat="1" applyFont="1" applyBorder="1" applyAlignment="1">
      <alignment horizontal="right" vertical="center" wrapText="1"/>
    </xf>
    <xf numFmtId="3" fontId="137" fillId="0" borderId="16" xfId="0" applyNumberFormat="1" applyFont="1" applyBorder="1" applyAlignment="1">
      <alignment vertical="center"/>
    </xf>
    <xf numFmtId="3" fontId="138" fillId="0" borderId="5" xfId="0" applyNumberFormat="1" applyFont="1" applyFill="1" applyBorder="1" applyAlignment="1">
      <alignment horizontal="right" vertical="center" wrapText="1"/>
    </xf>
    <xf numFmtId="164" fontId="138" fillId="0" borderId="5" xfId="0" applyNumberFormat="1" applyFont="1" applyBorder="1" applyAlignment="1">
      <alignment horizontal="right" vertical="center" wrapText="1"/>
    </xf>
    <xf numFmtId="0" fontId="165" fillId="3" borderId="2" xfId="6" applyFont="1" applyFill="1" applyBorder="1" applyAlignment="1">
      <alignment vertical="center"/>
    </xf>
    <xf numFmtId="0" fontId="148" fillId="3" borderId="5" xfId="6" applyFont="1" applyFill="1" applyBorder="1" applyAlignment="1">
      <alignment vertical="center"/>
    </xf>
    <xf numFmtId="0" fontId="145" fillId="0" borderId="0" xfId="6" applyFont="1" applyAlignment="1">
      <alignment horizontal="center"/>
    </xf>
    <xf numFmtId="0" fontId="147" fillId="0" borderId="5" xfId="6" applyFont="1" applyBorder="1" applyAlignment="1">
      <alignment horizontal="center"/>
    </xf>
    <xf numFmtId="0" fontId="165" fillId="3" borderId="1" xfId="6" applyFont="1" applyFill="1" applyBorder="1" applyAlignment="1">
      <alignment horizontal="center" vertical="center"/>
    </xf>
    <xf numFmtId="0" fontId="147" fillId="3" borderId="1" xfId="6" applyFont="1" applyFill="1" applyBorder="1" applyAlignment="1">
      <alignment vertical="center"/>
    </xf>
    <xf numFmtId="0" fontId="165" fillId="3" borderId="2" xfId="6" applyFont="1" applyFill="1" applyBorder="1" applyAlignment="1">
      <alignment horizontal="center" vertical="center"/>
    </xf>
    <xf numFmtId="0" fontId="147" fillId="3" borderId="2" xfId="6" applyFont="1" applyFill="1" applyBorder="1" applyAlignment="1">
      <alignment vertical="center"/>
    </xf>
    <xf numFmtId="0" fontId="165" fillId="3" borderId="16" xfId="6" applyFont="1" applyFill="1" applyBorder="1" applyAlignment="1">
      <alignment horizontal="center" vertical="center"/>
    </xf>
    <xf numFmtId="0" fontId="147" fillId="3" borderId="16" xfId="6" applyFont="1" applyFill="1" applyBorder="1" applyAlignment="1">
      <alignment vertical="center"/>
    </xf>
    <xf numFmtId="0" fontId="165" fillId="0" borderId="0" xfId="6" applyFont="1" applyAlignment="1">
      <alignment horizontal="center"/>
    </xf>
    <xf numFmtId="0" fontId="165" fillId="0" borderId="0" xfId="6" applyFont="1"/>
    <xf numFmtId="0" fontId="147" fillId="3" borderId="1" xfId="6" applyFont="1" applyFill="1" applyBorder="1" applyAlignment="1">
      <alignment horizontal="center" vertical="center"/>
    </xf>
    <xf numFmtId="167" fontId="147" fillId="3" borderId="1" xfId="1" applyNumberFormat="1" applyFont="1" applyFill="1" applyBorder="1" applyAlignment="1">
      <alignment vertical="center"/>
    </xf>
    <xf numFmtId="0" fontId="147" fillId="3" borderId="2" xfId="6" applyFont="1" applyFill="1" applyBorder="1" applyAlignment="1">
      <alignment horizontal="center" vertical="center"/>
    </xf>
    <xf numFmtId="167" fontId="147" fillId="3" borderId="2" xfId="1" applyNumberFormat="1" applyFont="1" applyFill="1" applyBorder="1" applyAlignment="1">
      <alignment vertical="center"/>
    </xf>
    <xf numFmtId="0" fontId="147" fillId="3" borderId="16" xfId="6" applyFont="1" applyFill="1" applyBorder="1" applyAlignment="1">
      <alignment horizontal="center" vertical="center"/>
    </xf>
    <xf numFmtId="167" fontId="147" fillId="3" borderId="16" xfId="1" applyNumberFormat="1" applyFont="1" applyFill="1" applyBorder="1" applyAlignment="1">
      <alignment vertical="center"/>
    </xf>
    <xf numFmtId="0" fontId="148" fillId="0" borderId="5" xfId="6" applyFont="1" applyBorder="1" applyAlignment="1">
      <alignment vertical="center"/>
    </xf>
    <xf numFmtId="167" fontId="157" fillId="0" borderId="5" xfId="1" applyNumberFormat="1" applyFont="1" applyBorder="1" applyAlignment="1">
      <alignment vertical="center"/>
    </xf>
    <xf numFmtId="167" fontId="166" fillId="0" borderId="5" xfId="1" applyNumberFormat="1" applyFont="1" applyBorder="1" applyAlignment="1">
      <alignment vertical="center"/>
    </xf>
    <xf numFmtId="0" fontId="167" fillId="0" borderId="0" xfId="6" applyFont="1" applyBorder="1" applyAlignment="1">
      <alignment horizontal="center"/>
    </xf>
    <xf numFmtId="0" fontId="167" fillId="3" borderId="0" xfId="6" applyFont="1" applyFill="1" applyBorder="1"/>
    <xf numFmtId="0" fontId="167" fillId="0" borderId="0" xfId="6" applyFont="1" applyBorder="1"/>
    <xf numFmtId="0" fontId="168" fillId="0" borderId="0" xfId="6" applyFont="1" applyBorder="1"/>
    <xf numFmtId="0" fontId="137" fillId="0" borderId="0" xfId="6" applyFont="1"/>
    <xf numFmtId="0" fontId="169" fillId="0" borderId="0" xfId="6" applyFont="1"/>
    <xf numFmtId="0" fontId="151" fillId="0" borderId="0" xfId="6" applyFont="1" applyAlignment="1">
      <alignment horizontal="left" indent="4"/>
    </xf>
    <xf numFmtId="0" fontId="170" fillId="0" borderId="0" xfId="6" applyFont="1" applyAlignment="1">
      <alignment horizontal="center"/>
    </xf>
    <xf numFmtId="0" fontId="171" fillId="0" borderId="0" xfId="6" applyFont="1" applyAlignment="1"/>
    <xf numFmtId="0" fontId="173" fillId="0" borderId="0" xfId="0" applyFont="1" applyAlignment="1">
      <alignment vertical="center"/>
    </xf>
    <xf numFmtId="167" fontId="174" fillId="0" borderId="2" xfId="1" applyNumberFormat="1" applyFont="1" applyFill="1" applyBorder="1" applyAlignment="1">
      <alignment horizontal="right" vertical="center"/>
    </xf>
    <xf numFmtId="167" fontId="175" fillId="0" borderId="2" xfId="1" applyNumberFormat="1" applyFont="1" applyFill="1" applyBorder="1" applyAlignment="1">
      <alignment horizontal="right" vertical="center"/>
    </xf>
    <xf numFmtId="167" fontId="176" fillId="0" borderId="2" xfId="1" applyNumberFormat="1" applyFont="1" applyFill="1" applyBorder="1" applyAlignment="1">
      <alignment horizontal="right" vertical="center"/>
    </xf>
    <xf numFmtId="167" fontId="177" fillId="0" borderId="2" xfId="1" applyNumberFormat="1" applyFont="1" applyFill="1" applyBorder="1" applyAlignment="1">
      <alignment horizontal="right" vertical="center"/>
    </xf>
    <xf numFmtId="167" fontId="178" fillId="0" borderId="2" xfId="1" applyNumberFormat="1" applyFont="1" applyFill="1" applyBorder="1" applyAlignment="1">
      <alignment horizontal="right" vertical="center"/>
    </xf>
    <xf numFmtId="167" fontId="177" fillId="0" borderId="16" xfId="1" applyNumberFormat="1" applyFont="1" applyFill="1" applyBorder="1" applyAlignment="1">
      <alignment horizontal="right" vertical="center"/>
    </xf>
    <xf numFmtId="167" fontId="177" fillId="0" borderId="6" xfId="1" applyNumberFormat="1" applyFont="1" applyFill="1" applyBorder="1" applyAlignment="1">
      <alignment horizontal="right" vertical="center"/>
    </xf>
    <xf numFmtId="167" fontId="177" fillId="0" borderId="18" xfId="1" applyNumberFormat="1" applyFont="1" applyFill="1" applyBorder="1" applyAlignment="1">
      <alignment horizontal="right" vertical="center"/>
    </xf>
    <xf numFmtId="164" fontId="177" fillId="0" borderId="2" xfId="1" applyNumberFormat="1" applyFont="1" applyFill="1" applyBorder="1" applyAlignment="1">
      <alignment horizontal="right" vertical="center"/>
    </xf>
    <xf numFmtId="164" fontId="177" fillId="0" borderId="6" xfId="0" applyNumberFormat="1" applyFont="1" applyFill="1" applyBorder="1" applyAlignment="1">
      <alignment horizontal="right" vertical="center"/>
    </xf>
    <xf numFmtId="0" fontId="179" fillId="0" borderId="0" xfId="0" applyFont="1" applyAlignment="1">
      <alignment vertical="center"/>
    </xf>
    <xf numFmtId="167" fontId="180" fillId="0" borderId="2" xfId="1" applyNumberFormat="1" applyFont="1" applyFill="1" applyBorder="1" applyAlignment="1">
      <alignment horizontal="right" vertical="center"/>
    </xf>
    <xf numFmtId="167" fontId="181" fillId="0" borderId="2" xfId="1" applyNumberFormat="1" applyFont="1" applyFill="1" applyBorder="1" applyAlignment="1">
      <alignment horizontal="right" vertical="center"/>
    </xf>
    <xf numFmtId="167" fontId="182" fillId="0" borderId="2" xfId="1" applyNumberFormat="1" applyFont="1" applyFill="1" applyBorder="1" applyAlignment="1">
      <alignment horizontal="right" vertical="center"/>
    </xf>
    <xf numFmtId="0" fontId="60" fillId="0" borderId="5" xfId="0" applyFon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167" fontId="183" fillId="0" borderId="2" xfId="1" applyNumberFormat="1" applyFont="1" applyFill="1" applyBorder="1" applyAlignment="1">
      <alignment horizontal="right" vertical="center"/>
    </xf>
    <xf numFmtId="167" fontId="182" fillId="0" borderId="2" xfId="1" applyNumberFormat="1" applyFont="1" applyFill="1" applyBorder="1" applyAlignment="1">
      <alignment horizontal="right" vertical="center" wrapText="1"/>
    </xf>
    <xf numFmtId="167" fontId="53" fillId="0" borderId="2" xfId="1" applyNumberFormat="1" applyFont="1" applyFill="1" applyBorder="1" applyAlignment="1">
      <alignment horizontal="right" vertical="center" wrapText="1"/>
    </xf>
    <xf numFmtId="43" fontId="46" fillId="5" borderId="2" xfId="0" applyNumberFormat="1" applyFont="1" applyFill="1" applyBorder="1" applyAlignment="1">
      <alignment horizontal="right" vertical="center"/>
    </xf>
    <xf numFmtId="166" fontId="147" fillId="5" borderId="2" xfId="0" applyNumberFormat="1" applyFont="1" applyFill="1" applyBorder="1" applyAlignment="1">
      <alignment horizontal="right" vertical="center"/>
    </xf>
    <xf numFmtId="0" fontId="183" fillId="0" borderId="2" xfId="0" applyFont="1" applyFill="1" applyBorder="1" applyAlignment="1">
      <alignment horizontal="right" vertical="center"/>
    </xf>
    <xf numFmtId="166" fontId="147" fillId="5" borderId="6" xfId="0" applyNumberFormat="1" applyFont="1" applyFill="1" applyBorder="1" applyAlignment="1">
      <alignment horizontal="right" vertical="center"/>
    </xf>
    <xf numFmtId="167" fontId="133" fillId="0" borderId="2" xfId="1" applyNumberFormat="1" applyFont="1" applyBorder="1" applyAlignment="1">
      <alignment horizontal="center" vertical="center" wrapText="1"/>
    </xf>
    <xf numFmtId="0" fontId="147" fillId="0" borderId="5" xfId="0" applyFont="1" applyBorder="1" applyAlignment="1">
      <alignment horizontal="center" vertical="center" wrapText="1"/>
    </xf>
    <xf numFmtId="167" fontId="64" fillId="0" borderId="18" xfId="1" applyNumberFormat="1" applyFont="1" applyFill="1" applyBorder="1" applyAlignment="1">
      <alignment horizontal="right" vertical="center" wrapText="1"/>
    </xf>
    <xf numFmtId="167" fontId="64" fillId="0" borderId="6" xfId="1" applyNumberFormat="1" applyFont="1" applyFill="1" applyBorder="1" applyAlignment="1">
      <alignment horizontal="right" vertical="center" wrapText="1"/>
    </xf>
    <xf numFmtId="0" fontId="184" fillId="0" borderId="0" xfId="0" applyFont="1"/>
    <xf numFmtId="3" fontId="185" fillId="0" borderId="0" xfId="0" applyNumberFormat="1" applyFont="1" applyBorder="1" applyAlignment="1">
      <alignment vertical="center" wrapText="1"/>
    </xf>
    <xf numFmtId="164" fontId="185" fillId="0" borderId="0" xfId="0" applyNumberFormat="1" applyFont="1" applyBorder="1" applyAlignment="1">
      <alignment vertical="center" wrapText="1"/>
    </xf>
    <xf numFmtId="0" fontId="186" fillId="0" borderId="0" xfId="0" applyFont="1" applyBorder="1" applyAlignment="1">
      <alignment vertical="center" wrapText="1"/>
    </xf>
    <xf numFmtId="0" fontId="187" fillId="0" borderId="0" xfId="0" applyFont="1" applyBorder="1" applyAlignment="1">
      <alignment horizontal="center" vertical="center" wrapText="1"/>
    </xf>
    <xf numFmtId="0" fontId="188" fillId="0" borderId="0" xfId="0" applyFont="1" applyBorder="1" applyAlignment="1">
      <alignment horizontal="center" vertical="center" wrapText="1"/>
    </xf>
    <xf numFmtId="167" fontId="188" fillId="3" borderId="0" xfId="1" applyNumberFormat="1" applyFont="1" applyFill="1" applyBorder="1" applyAlignment="1">
      <alignment horizontal="right" vertical="center"/>
    </xf>
    <xf numFmtId="166" fontId="188" fillId="3" borderId="0" xfId="1" applyNumberFormat="1" applyFont="1" applyFill="1" applyBorder="1" applyAlignment="1">
      <alignment horizontal="right" vertical="center"/>
    </xf>
    <xf numFmtId="164" fontId="188" fillId="0" borderId="0" xfId="0" applyNumberFormat="1" applyFont="1" applyBorder="1" applyAlignment="1">
      <alignment horizontal="center" vertical="center" wrapText="1"/>
    </xf>
    <xf numFmtId="3" fontId="189" fillId="0" borderId="0" xfId="0" applyNumberFormat="1" applyFont="1" applyBorder="1" applyAlignment="1">
      <alignment horizontal="center" vertical="center" wrapText="1"/>
    </xf>
    <xf numFmtId="165" fontId="189" fillId="0" borderId="0" xfId="0" applyNumberFormat="1" applyFont="1" applyBorder="1" applyAlignment="1">
      <alignment horizontal="center" vertical="center" wrapText="1"/>
    </xf>
    <xf numFmtId="3" fontId="185" fillId="0" borderId="0" xfId="0" applyNumberFormat="1" applyFont="1" applyFill="1" applyBorder="1" applyAlignment="1">
      <alignment horizontal="center" vertical="center" wrapText="1"/>
    </xf>
    <xf numFmtId="165" fontId="185" fillId="0" borderId="0" xfId="1" applyNumberFormat="1" applyFont="1" applyFill="1" applyBorder="1" applyAlignment="1">
      <alignment horizontal="center" vertical="center" wrapText="1"/>
    </xf>
    <xf numFmtId="0" fontId="184" fillId="0" borderId="0" xfId="0" applyFont="1" applyFill="1"/>
    <xf numFmtId="3" fontId="185" fillId="2" borderId="0" xfId="0" applyNumberFormat="1" applyFont="1" applyFill="1" applyBorder="1" applyAlignment="1">
      <alignment horizontal="center" vertical="center" wrapText="1"/>
    </xf>
    <xf numFmtId="164" fontId="185" fillId="2" borderId="0" xfId="0" applyNumberFormat="1" applyFont="1" applyFill="1" applyBorder="1" applyAlignment="1">
      <alignment horizontal="center" vertical="center" wrapText="1"/>
    </xf>
    <xf numFmtId="0" fontId="184" fillId="2" borderId="0" xfId="0" applyFont="1" applyFill="1"/>
    <xf numFmtId="0" fontId="184" fillId="2" borderId="0" xfId="0" applyFont="1" applyFill="1" applyBorder="1" applyAlignment="1">
      <alignment horizontal="center" wrapText="1"/>
    </xf>
    <xf numFmtId="0" fontId="190" fillId="2" borderId="15" xfId="0" applyFont="1" applyFill="1" applyBorder="1" applyAlignment="1">
      <alignment horizontal="center" vertical="center" wrapText="1"/>
    </xf>
    <xf numFmtId="3" fontId="191" fillId="2" borderId="1" xfId="0" applyNumberFormat="1" applyFont="1" applyFill="1" applyBorder="1" applyAlignment="1">
      <alignment horizontal="center" vertical="center" wrapText="1"/>
    </xf>
    <xf numFmtId="3" fontId="191" fillId="2" borderId="1" xfId="1" applyNumberFormat="1" applyFont="1" applyFill="1" applyBorder="1" applyAlignment="1">
      <alignment horizontal="center" vertical="center" wrapText="1"/>
    </xf>
    <xf numFmtId="165" fontId="191" fillId="2" borderId="1" xfId="1" applyNumberFormat="1" applyFont="1" applyFill="1" applyBorder="1" applyAlignment="1">
      <alignment horizontal="center" vertical="center" wrapText="1"/>
    </xf>
    <xf numFmtId="3" fontId="191" fillId="2" borderId="2" xfId="0" applyNumberFormat="1" applyFont="1" applyFill="1" applyBorder="1" applyAlignment="1">
      <alignment horizontal="center" vertical="center" wrapText="1"/>
    </xf>
    <xf numFmtId="3" fontId="191" fillId="2" borderId="2" xfId="1" applyNumberFormat="1" applyFont="1" applyFill="1" applyBorder="1" applyAlignment="1">
      <alignment horizontal="center" vertical="center" wrapText="1"/>
    </xf>
    <xf numFmtId="165" fontId="191" fillId="2" borderId="2" xfId="1" applyNumberFormat="1" applyFont="1" applyFill="1" applyBorder="1" applyAlignment="1">
      <alignment horizontal="center" vertical="center" wrapText="1"/>
    </xf>
    <xf numFmtId="0" fontId="191" fillId="2" borderId="6" xfId="0" applyFont="1" applyFill="1" applyBorder="1" applyAlignment="1">
      <alignment horizontal="center" vertical="center"/>
    </xf>
    <xf numFmtId="164" fontId="191" fillId="2" borderId="6" xfId="0" applyNumberFormat="1" applyFont="1" applyFill="1" applyBorder="1" applyAlignment="1">
      <alignment horizontal="center" vertical="center"/>
    </xf>
    <xf numFmtId="3" fontId="185" fillId="2" borderId="5" xfId="0" applyNumberFormat="1" applyFont="1" applyFill="1" applyBorder="1" applyAlignment="1">
      <alignment horizontal="center" vertical="center" wrapText="1"/>
    </xf>
    <xf numFmtId="167" fontId="135" fillId="0" borderId="2" xfId="1" applyNumberFormat="1" applyFont="1" applyBorder="1" applyAlignment="1">
      <alignment horizontal="center" vertical="center" wrapText="1"/>
    </xf>
    <xf numFmtId="167" fontId="148" fillId="3" borderId="5" xfId="1" applyNumberFormat="1" applyFont="1" applyFill="1" applyBorder="1" applyAlignment="1">
      <alignment vertical="center"/>
    </xf>
    <xf numFmtId="0" fontId="192" fillId="0" borderId="0" xfId="0" applyFont="1"/>
    <xf numFmtId="0" fontId="193" fillId="3" borderId="5" xfId="0" applyFont="1" applyFill="1" applyBorder="1" applyAlignment="1">
      <alignment horizontal="center" vertical="center" wrapText="1"/>
    </xf>
    <xf numFmtId="167" fontId="194" fillId="3" borderId="1" xfId="1" applyNumberFormat="1" applyFont="1" applyFill="1" applyBorder="1" applyAlignment="1">
      <alignment horizontal="right" vertical="center" wrapText="1"/>
    </xf>
    <xf numFmtId="0" fontId="195" fillId="0" borderId="0" xfId="0" applyFont="1" applyFill="1"/>
    <xf numFmtId="0" fontId="195" fillId="0" borderId="0" xfId="0" applyFont="1"/>
    <xf numFmtId="0" fontId="196" fillId="3" borderId="5" xfId="0" applyFont="1" applyFill="1" applyBorder="1" applyAlignment="1">
      <alignment horizontal="center" vertical="center" wrapText="1"/>
    </xf>
    <xf numFmtId="167" fontId="23" fillId="0" borderId="11" xfId="1" applyNumberFormat="1" applyFont="1" applyBorder="1" applyAlignment="1">
      <alignment vertical="center" wrapText="1"/>
    </xf>
    <xf numFmtId="167" fontId="23" fillId="0" borderId="19" xfId="1" applyNumberFormat="1" applyFont="1" applyBorder="1" applyAlignment="1">
      <alignment vertical="center" wrapText="1"/>
    </xf>
    <xf numFmtId="167" fontId="23" fillId="0" borderId="13" xfId="1" applyNumberFormat="1" applyFont="1" applyBorder="1" applyAlignment="1">
      <alignment vertical="center" wrapText="1"/>
    </xf>
    <xf numFmtId="167" fontId="24" fillId="0" borderId="5" xfId="1" applyNumberFormat="1" applyFont="1" applyBorder="1" applyAlignment="1">
      <alignment vertical="center" wrapText="1"/>
    </xf>
    <xf numFmtId="167" fontId="24" fillId="0" borderId="5" xfId="1" applyNumberFormat="1" applyFont="1" applyFill="1" applyBorder="1" applyAlignment="1">
      <alignment vertical="center" wrapText="1"/>
    </xf>
    <xf numFmtId="2" fontId="23" fillId="0" borderId="5" xfId="0" applyNumberFormat="1" applyFont="1" applyBorder="1" applyAlignment="1">
      <alignment vertical="center" wrapText="1"/>
    </xf>
    <xf numFmtId="167" fontId="173" fillId="0" borderId="11" xfId="1" applyNumberFormat="1" applyFont="1" applyBorder="1" applyAlignment="1">
      <alignment vertical="center" wrapText="1"/>
    </xf>
    <xf numFmtId="167" fontId="173" fillId="0" borderId="19" xfId="1" applyNumberFormat="1" applyFont="1" applyBorder="1" applyAlignment="1">
      <alignment vertical="center" wrapText="1"/>
    </xf>
    <xf numFmtId="167" fontId="173" fillId="0" borderId="13" xfId="1" applyNumberFormat="1" applyFont="1" applyBorder="1" applyAlignment="1">
      <alignment vertical="center" wrapText="1"/>
    </xf>
    <xf numFmtId="167" fontId="173" fillId="0" borderId="11" xfId="1" applyNumberFormat="1" applyFont="1" applyFill="1" applyBorder="1" applyAlignment="1">
      <alignment vertical="center" wrapText="1"/>
    </xf>
    <xf numFmtId="167" fontId="173" fillId="0" borderId="19" xfId="1" applyNumberFormat="1" applyFont="1" applyFill="1" applyBorder="1" applyAlignment="1">
      <alignment vertical="center" wrapText="1"/>
    </xf>
    <xf numFmtId="167" fontId="173" fillId="0" borderId="13" xfId="1" applyNumberFormat="1" applyFont="1" applyFill="1" applyBorder="1" applyAlignment="1">
      <alignment vertical="center" wrapText="1"/>
    </xf>
    <xf numFmtId="0" fontId="28" fillId="0" borderId="27" xfId="0" applyFont="1" applyBorder="1"/>
    <xf numFmtId="167" fontId="23" fillId="0" borderId="10" xfId="1" applyNumberFormat="1" applyFont="1" applyBorder="1" applyAlignment="1">
      <alignment horizontal="right" vertical="center"/>
    </xf>
    <xf numFmtId="168" fontId="23" fillId="0" borderId="10" xfId="0" applyNumberFormat="1" applyFont="1" applyBorder="1" applyAlignment="1">
      <alignment horizontal="center" vertical="center"/>
    </xf>
    <xf numFmtId="167" fontId="23" fillId="0" borderId="10" xfId="1" applyNumberFormat="1" applyFont="1" applyFill="1" applyBorder="1" applyAlignment="1">
      <alignment horizontal="right" vertical="center"/>
    </xf>
    <xf numFmtId="167" fontId="23" fillId="0" borderId="19" xfId="1" applyNumberFormat="1" applyFont="1" applyBorder="1" applyAlignment="1">
      <alignment horizontal="right" vertical="center"/>
    </xf>
    <xf numFmtId="167" fontId="23" fillId="0" borderId="10" xfId="0" applyNumberFormat="1" applyFont="1" applyBorder="1" applyAlignment="1">
      <alignment horizontal="center" vertical="center"/>
    </xf>
    <xf numFmtId="167" fontId="24" fillId="0" borderId="5" xfId="1" applyNumberFormat="1" applyFont="1" applyBorder="1" applyAlignment="1">
      <alignment horizontal="right" vertical="center"/>
    </xf>
    <xf numFmtId="167" fontId="24" fillId="0" borderId="5" xfId="1" applyNumberFormat="1" applyFont="1" applyBorder="1" applyAlignment="1">
      <alignment horizontal="center" vertical="center"/>
    </xf>
    <xf numFmtId="0" fontId="46" fillId="0" borderId="0" xfId="0" applyFont="1"/>
    <xf numFmtId="0" fontId="96" fillId="0" borderId="10" xfId="0" applyFont="1" applyBorder="1" applyAlignment="1">
      <alignment vertical="center" wrapText="1"/>
    </xf>
    <xf numFmtId="0" fontId="138" fillId="0" borderId="5" xfId="1" applyNumberFormat="1" applyFont="1" applyBorder="1" applyAlignment="1">
      <alignment horizontal="center" vertical="center"/>
    </xf>
    <xf numFmtId="0" fontId="197" fillId="0" borderId="5" xfId="0" applyFont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166" fontId="158" fillId="0" borderId="2" xfId="0" applyNumberFormat="1" applyFont="1" applyFill="1" applyBorder="1" applyAlignment="1">
      <alignment horizontal="right" vertical="center"/>
    </xf>
    <xf numFmtId="0" fontId="138" fillId="0" borderId="9" xfId="0" applyFont="1" applyBorder="1" applyAlignment="1">
      <alignment horizontal="center" vertical="center" wrapText="1"/>
    </xf>
    <xf numFmtId="167" fontId="133" fillId="0" borderId="2" xfId="1" applyNumberFormat="1" applyFont="1" applyBorder="1" applyAlignment="1">
      <alignment horizontal="center" vertical="center" wrapText="1"/>
    </xf>
    <xf numFmtId="0" fontId="147" fillId="0" borderId="5" xfId="0" applyFont="1" applyBorder="1" applyAlignment="1">
      <alignment horizontal="center" vertical="center" wrapText="1"/>
    </xf>
    <xf numFmtId="0" fontId="137" fillId="0" borderId="5" xfId="0" applyFont="1" applyBorder="1" applyAlignment="1">
      <alignment horizontal="center" vertical="center" wrapText="1"/>
    </xf>
    <xf numFmtId="164" fontId="137" fillId="0" borderId="11" xfId="0" applyNumberFormat="1" applyFont="1" applyBorder="1" applyAlignment="1">
      <alignment vertical="center" wrapText="1"/>
    </xf>
    <xf numFmtId="167" fontId="137" fillId="0" borderId="11" xfId="1" applyNumberFormat="1" applyFont="1" applyFill="1" applyBorder="1" applyAlignment="1">
      <alignment vertical="center" wrapText="1"/>
    </xf>
    <xf numFmtId="164" fontId="137" fillId="0" borderId="11" xfId="0" applyNumberFormat="1" applyFont="1" applyFill="1" applyBorder="1" applyAlignment="1">
      <alignment horizontal="center" vertical="center" wrapText="1"/>
    </xf>
    <xf numFmtId="164" fontId="137" fillId="0" borderId="19" xfId="0" applyNumberFormat="1" applyFont="1" applyBorder="1" applyAlignment="1">
      <alignment vertical="center" wrapText="1"/>
    </xf>
    <xf numFmtId="167" fontId="137" fillId="0" borderId="19" xfId="1" applyNumberFormat="1" applyFont="1" applyFill="1" applyBorder="1" applyAlignment="1">
      <alignment vertical="center" wrapText="1"/>
    </xf>
    <xf numFmtId="164" fontId="137" fillId="0" borderId="19" xfId="0" applyNumberFormat="1" applyFont="1" applyFill="1" applyBorder="1" applyAlignment="1">
      <alignment horizontal="center" vertical="center" wrapText="1"/>
    </xf>
    <xf numFmtId="164" fontId="137" fillId="0" borderId="12" xfId="0" applyNumberFormat="1" applyFont="1" applyBorder="1" applyAlignment="1">
      <alignment vertical="center" wrapText="1"/>
    </xf>
    <xf numFmtId="167" fontId="137" fillId="0" borderId="13" xfId="1" applyNumberFormat="1" applyFont="1" applyFill="1" applyBorder="1" applyAlignment="1">
      <alignment vertical="center" wrapText="1"/>
    </xf>
    <xf numFmtId="164" fontId="137" fillId="0" borderId="13" xfId="0" applyNumberFormat="1" applyFont="1" applyFill="1" applyBorder="1" applyAlignment="1">
      <alignment horizontal="center" vertical="center" wrapText="1"/>
    </xf>
    <xf numFmtId="0" fontId="148" fillId="0" borderId="9" xfId="0" applyFont="1" applyBorder="1" applyAlignment="1">
      <alignment horizontal="center" vertical="center" wrapText="1"/>
    </xf>
    <xf numFmtId="0" fontId="148" fillId="0" borderId="15" xfId="0" applyFont="1" applyBorder="1" applyAlignment="1">
      <alignment horizontal="center" vertical="center" wrapText="1"/>
    </xf>
    <xf numFmtId="0" fontId="148" fillId="0" borderId="24" xfId="0" applyFont="1" applyBorder="1" applyAlignment="1">
      <alignment horizontal="center" vertical="center" wrapText="1"/>
    </xf>
    <xf numFmtId="1" fontId="35" fillId="0" borderId="19" xfId="1" applyNumberFormat="1" applyFont="1" applyFill="1" applyBorder="1" applyAlignment="1">
      <alignment vertical="center"/>
    </xf>
    <xf numFmtId="0" fontId="39" fillId="0" borderId="2" xfId="6" applyFont="1" applyFill="1" applyBorder="1" applyAlignment="1">
      <alignment horizontal="center" vertical="center"/>
    </xf>
    <xf numFmtId="167" fontId="160" fillId="0" borderId="2" xfId="1" applyNumberFormat="1" applyFont="1" applyBorder="1" applyAlignment="1">
      <alignment horizontal="center" vertical="center" wrapText="1"/>
    </xf>
    <xf numFmtId="167" fontId="160" fillId="0" borderId="2" xfId="1" applyNumberFormat="1" applyFont="1" applyBorder="1" applyAlignment="1">
      <alignment vertical="center" wrapText="1"/>
    </xf>
    <xf numFmtId="167" fontId="147" fillId="0" borderId="2" xfId="1" applyNumberFormat="1" applyFont="1" applyBorder="1" applyAlignment="1">
      <alignment horizontal="center" vertical="center" wrapText="1"/>
    </xf>
    <xf numFmtId="167" fontId="147" fillId="0" borderId="2" xfId="1" applyNumberFormat="1" applyFont="1" applyBorder="1" applyAlignment="1">
      <alignment vertical="center" wrapText="1"/>
    </xf>
    <xf numFmtId="167" fontId="198" fillId="0" borderId="2" xfId="1" applyNumberFormat="1" applyFont="1" applyFill="1" applyBorder="1" applyAlignment="1">
      <alignment horizontal="right" vertical="center"/>
    </xf>
    <xf numFmtId="167" fontId="199" fillId="0" borderId="2" xfId="1" applyNumberFormat="1" applyFont="1" applyFill="1" applyBorder="1" applyAlignment="1">
      <alignment horizontal="right" vertical="center"/>
    </xf>
    <xf numFmtId="167" fontId="199" fillId="0" borderId="18" xfId="1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98" fillId="0" borderId="0" xfId="0" applyFont="1" applyFill="1" applyAlignment="1">
      <alignment vertical="center"/>
    </xf>
    <xf numFmtId="0" fontId="99" fillId="0" borderId="15" xfId="0" applyFont="1" applyFill="1" applyBorder="1" applyAlignment="1">
      <alignment horizontal="center" vertical="center" wrapText="1"/>
    </xf>
    <xf numFmtId="0" fontId="99" fillId="0" borderId="5" xfId="0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99" fillId="0" borderId="9" xfId="0" applyFont="1" applyFill="1" applyBorder="1" applyAlignment="1">
      <alignment horizontal="center" vertical="center" wrapText="1"/>
    </xf>
    <xf numFmtId="0" fontId="101" fillId="0" borderId="8" xfId="0" applyFont="1" applyFill="1" applyBorder="1" applyAlignment="1">
      <alignment horizontal="center" vertical="center" wrapText="1"/>
    </xf>
    <xf numFmtId="0" fontId="101" fillId="0" borderId="15" xfId="0" applyFont="1" applyFill="1" applyBorder="1" applyAlignment="1">
      <alignment horizontal="center" vertical="center" wrapText="1"/>
    </xf>
    <xf numFmtId="0" fontId="101" fillId="0" borderId="8" xfId="0" quotePrefix="1" applyFont="1" applyFill="1" applyBorder="1" applyAlignment="1">
      <alignment horizontal="center" vertical="center" wrapText="1"/>
    </xf>
    <xf numFmtId="0" fontId="101" fillId="0" borderId="15" xfId="0" quotePrefix="1" applyFont="1" applyFill="1" applyBorder="1" applyAlignment="1">
      <alignment horizontal="center" vertical="center" wrapText="1"/>
    </xf>
    <xf numFmtId="0" fontId="101" fillId="0" borderId="33" xfId="0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102" fillId="0" borderId="0" xfId="0" applyFont="1" applyFill="1" applyAlignment="1">
      <alignment horizontal="center" vertical="center" wrapText="1"/>
    </xf>
    <xf numFmtId="3" fontId="103" fillId="5" borderId="2" xfId="0" applyNumberFormat="1" applyFont="1" applyFill="1" applyBorder="1" applyAlignment="1">
      <alignment horizontal="center" vertical="center"/>
    </xf>
    <xf numFmtId="3" fontId="39" fillId="5" borderId="2" xfId="0" applyNumberFormat="1" applyFont="1" applyFill="1" applyBorder="1" applyAlignment="1">
      <alignment vertical="center" wrapText="1"/>
    </xf>
    <xf numFmtId="166" fontId="103" fillId="5" borderId="2" xfId="1" applyNumberFormat="1" applyFont="1" applyFill="1" applyBorder="1" applyAlignment="1">
      <alignment horizontal="center" vertical="center"/>
    </xf>
    <xf numFmtId="43" fontId="103" fillId="5" borderId="2" xfId="1" applyNumberFormat="1" applyFont="1" applyFill="1" applyBorder="1" applyAlignment="1">
      <alignment horizontal="right" vertical="center" wrapText="1"/>
    </xf>
    <xf numFmtId="166" fontId="103" fillId="5" borderId="2" xfId="1" applyNumberFormat="1" applyFont="1" applyFill="1" applyBorder="1" applyAlignment="1">
      <alignment horizontal="right" vertical="center" wrapText="1"/>
    </xf>
    <xf numFmtId="43" fontId="39" fillId="5" borderId="2" xfId="1" applyNumberFormat="1" applyFont="1" applyFill="1" applyBorder="1" applyAlignment="1">
      <alignment horizontal="right" vertical="center" wrapText="1"/>
    </xf>
    <xf numFmtId="166" fontId="39" fillId="5" borderId="2" xfId="1" applyNumberFormat="1" applyFont="1" applyFill="1" applyBorder="1" applyAlignment="1">
      <alignment horizontal="right" vertical="center" wrapText="1"/>
    </xf>
    <xf numFmtId="43" fontId="39" fillId="5" borderId="2" xfId="1" quotePrefix="1" applyNumberFormat="1" applyFont="1" applyFill="1" applyBorder="1" applyAlignment="1">
      <alignment horizontal="right" vertical="center" wrapText="1"/>
    </xf>
    <xf numFmtId="43" fontId="39" fillId="5" borderId="2" xfId="1" applyNumberFormat="1" applyFont="1" applyFill="1" applyBorder="1" applyAlignment="1">
      <alignment horizontal="center" vertical="center" wrapText="1"/>
    </xf>
    <xf numFmtId="3" fontId="103" fillId="0" borderId="2" xfId="0" applyNumberFormat="1" applyFont="1" applyFill="1" applyBorder="1" applyAlignment="1">
      <alignment horizontal="center" vertical="center"/>
    </xf>
    <xf numFmtId="3" fontId="39" fillId="0" borderId="2" xfId="0" applyNumberFormat="1" applyFont="1" applyFill="1" applyBorder="1" applyAlignment="1">
      <alignment vertical="center" wrapText="1"/>
    </xf>
    <xf numFmtId="166" fontId="103" fillId="0" borderId="2" xfId="1" applyNumberFormat="1" applyFont="1" applyFill="1" applyBorder="1" applyAlignment="1">
      <alignment horizontal="center" vertical="center"/>
    </xf>
    <xf numFmtId="166" fontId="103" fillId="0" borderId="2" xfId="1" applyNumberFormat="1" applyFont="1" applyFill="1" applyBorder="1" applyAlignment="1">
      <alignment horizontal="right" vertical="center" wrapText="1"/>
    </xf>
    <xf numFmtId="167" fontId="103" fillId="0" borderId="2" xfId="1" applyNumberFormat="1" applyFont="1" applyFill="1" applyBorder="1" applyAlignment="1">
      <alignment horizontal="right" vertical="center" wrapText="1"/>
    </xf>
    <xf numFmtId="43" fontId="103" fillId="0" borderId="2" xfId="1" applyNumberFormat="1" applyFont="1" applyFill="1" applyBorder="1" applyAlignment="1">
      <alignment horizontal="right" vertical="center" wrapText="1"/>
    </xf>
    <xf numFmtId="43" fontId="39" fillId="0" borderId="2" xfId="1" applyNumberFormat="1" applyFont="1" applyFill="1" applyBorder="1" applyAlignment="1">
      <alignment horizontal="right" vertical="center" wrapText="1"/>
    </xf>
    <xf numFmtId="43" fontId="39" fillId="0" borderId="2" xfId="1" quotePrefix="1" applyNumberFormat="1" applyFont="1" applyFill="1" applyBorder="1" applyAlignment="1">
      <alignment horizontal="right" vertical="center" wrapText="1"/>
    </xf>
    <xf numFmtId="166" fontId="39" fillId="0" borderId="2" xfId="1" applyNumberFormat="1" applyFont="1" applyFill="1" applyBorder="1" applyAlignment="1">
      <alignment horizontal="right" vertical="center" wrapText="1"/>
    </xf>
    <xf numFmtId="43" fontId="39" fillId="0" borderId="2" xfId="1" applyNumberFormat="1" applyFont="1" applyFill="1" applyBorder="1" applyAlignment="1">
      <alignment horizontal="center" vertical="center" wrapText="1"/>
    </xf>
    <xf numFmtId="43" fontId="103" fillId="0" borderId="2" xfId="1" applyFont="1" applyFill="1" applyBorder="1" applyAlignment="1">
      <alignment vertical="center"/>
    </xf>
    <xf numFmtId="0" fontId="63" fillId="0" borderId="26" xfId="0" applyFont="1" applyFill="1" applyBorder="1" applyAlignment="1">
      <alignment vertical="center"/>
    </xf>
    <xf numFmtId="0" fontId="63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167" fontId="39" fillId="0" borderId="2" xfId="1" applyNumberFormat="1" applyFont="1" applyFill="1" applyBorder="1" applyAlignment="1">
      <alignment horizontal="center" vertical="center" wrapText="1"/>
    </xf>
    <xf numFmtId="3" fontId="39" fillId="0" borderId="2" xfId="0" applyNumberFormat="1" applyFont="1" applyFill="1" applyBorder="1" applyAlignment="1">
      <alignment horizontal="center" vertical="center"/>
    </xf>
    <xf numFmtId="166" fontId="39" fillId="0" borderId="2" xfId="1" applyNumberFormat="1" applyFont="1" applyFill="1" applyBorder="1" applyAlignment="1">
      <alignment horizontal="center" vertical="center"/>
    </xf>
    <xf numFmtId="43" fontId="39" fillId="0" borderId="2" xfId="1" applyFont="1" applyFill="1" applyBorder="1" applyAlignment="1">
      <alignment horizontal="right" vertical="center" wrapText="1"/>
    </xf>
    <xf numFmtId="164" fontId="39" fillId="0" borderId="2" xfId="3" applyNumberFormat="1" applyFont="1" applyFill="1" applyBorder="1" applyAlignment="1">
      <alignment horizontal="right" vertical="center"/>
    </xf>
    <xf numFmtId="43" fontId="39" fillId="0" borderId="2" xfId="1" applyFont="1" applyFill="1" applyBorder="1" applyAlignment="1">
      <alignment horizontal="center" vertical="center" wrapText="1"/>
    </xf>
    <xf numFmtId="43" fontId="39" fillId="0" borderId="2" xfId="1" applyFont="1" applyFill="1" applyBorder="1" applyAlignment="1">
      <alignment vertical="center"/>
    </xf>
    <xf numFmtId="0" fontId="46" fillId="0" borderId="26" xfId="0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3" fontId="39" fillId="5" borderId="2" xfId="0" applyNumberFormat="1" applyFont="1" applyFill="1" applyBorder="1" applyAlignment="1">
      <alignment horizontal="center" vertical="center"/>
    </xf>
    <xf numFmtId="166" fontId="39" fillId="5" borderId="2" xfId="1" applyNumberFormat="1" applyFont="1" applyFill="1" applyBorder="1" applyAlignment="1">
      <alignment horizontal="center" vertical="center"/>
    </xf>
    <xf numFmtId="4" fontId="39" fillId="5" borderId="2" xfId="0" applyNumberFormat="1" applyFont="1" applyFill="1" applyBorder="1" applyAlignment="1">
      <alignment horizontal="right" vertical="center"/>
    </xf>
    <xf numFmtId="167" fontId="39" fillId="5" borderId="2" xfId="1" applyNumberFormat="1" applyFont="1" applyFill="1" applyBorder="1" applyAlignment="1">
      <alignment horizontal="right" vertical="center" wrapText="1"/>
    </xf>
    <xf numFmtId="165" fontId="39" fillId="5" borderId="2" xfId="0" applyNumberFormat="1" applyFont="1" applyFill="1" applyBorder="1" applyAlignment="1">
      <alignment horizontal="right" vertical="center"/>
    </xf>
    <xf numFmtId="4" fontId="39" fillId="5" borderId="2" xfId="0" applyNumberFormat="1" applyFont="1" applyFill="1" applyBorder="1" applyAlignment="1">
      <alignment vertical="center" wrapText="1"/>
    </xf>
    <xf numFmtId="165" fontId="39" fillId="5" borderId="2" xfId="0" applyNumberFormat="1" applyFont="1" applyFill="1" applyBorder="1" applyAlignment="1">
      <alignment vertical="center" wrapText="1"/>
    </xf>
    <xf numFmtId="165" fontId="39" fillId="5" borderId="2" xfId="0" applyNumberFormat="1" applyFont="1" applyFill="1" applyBorder="1" applyAlignment="1">
      <alignment horizontal="center" vertical="center" wrapText="1"/>
    </xf>
    <xf numFmtId="43" fontId="39" fillId="5" borderId="2" xfId="1" applyFont="1" applyFill="1" applyBorder="1" applyAlignment="1">
      <alignment vertical="center"/>
    </xf>
    <xf numFmtId="0" fontId="46" fillId="5" borderId="26" xfId="0" applyFont="1" applyFill="1" applyBorder="1" applyAlignment="1">
      <alignment vertical="center"/>
    </xf>
    <xf numFmtId="0" fontId="46" fillId="5" borderId="0" xfId="0" applyFont="1" applyFill="1" applyAlignment="1">
      <alignment vertical="center"/>
    </xf>
    <xf numFmtId="0" fontId="29" fillId="5" borderId="0" xfId="0" applyFont="1" applyFill="1" applyAlignment="1">
      <alignment vertical="center"/>
    </xf>
    <xf numFmtId="165" fontId="39" fillId="0" borderId="2" xfId="0" applyNumberFormat="1" applyFont="1" applyFill="1" applyBorder="1" applyAlignment="1">
      <alignment horizontal="right" vertical="center"/>
    </xf>
    <xf numFmtId="165" fontId="39" fillId="0" borderId="2" xfId="0" applyNumberFormat="1" applyFont="1" applyFill="1" applyBorder="1" applyAlignment="1">
      <alignment vertical="center" wrapText="1"/>
    </xf>
    <xf numFmtId="165" fontId="39" fillId="0" borderId="2" xfId="0" applyNumberFormat="1" applyFont="1" applyFill="1" applyBorder="1" applyAlignment="1">
      <alignment horizontal="center" vertical="center" wrapText="1"/>
    </xf>
    <xf numFmtId="9" fontId="39" fillId="0" borderId="2" xfId="1" applyNumberFormat="1" applyFont="1" applyFill="1" applyBorder="1" applyAlignment="1">
      <alignment horizontal="center" vertical="center" wrapText="1"/>
    </xf>
    <xf numFmtId="3" fontId="39" fillId="0" borderId="2" xfId="0" applyNumberFormat="1" applyFont="1" applyFill="1" applyBorder="1" applyAlignment="1">
      <alignment horizontal="center" vertical="center" wrapText="1"/>
    </xf>
    <xf numFmtId="43" fontId="39" fillId="0" borderId="16" xfId="1" applyNumberFormat="1" applyFont="1" applyFill="1" applyBorder="1" applyAlignment="1">
      <alignment horizontal="right" vertical="center" wrapText="1"/>
    </xf>
    <xf numFmtId="43" fontId="39" fillId="0" borderId="16" xfId="1" applyFont="1" applyFill="1" applyBorder="1" applyAlignment="1">
      <alignment vertical="center"/>
    </xf>
    <xf numFmtId="0" fontId="46" fillId="0" borderId="34" xfId="0" applyFont="1" applyFill="1" applyBorder="1" applyAlignment="1">
      <alignment vertical="center"/>
    </xf>
    <xf numFmtId="3" fontId="39" fillId="0" borderId="6" xfId="0" applyNumberFormat="1" applyFont="1" applyFill="1" applyBorder="1" applyAlignment="1">
      <alignment vertical="center" wrapText="1"/>
    </xf>
    <xf numFmtId="3" fontId="39" fillId="0" borderId="6" xfId="0" applyNumberFormat="1" applyFont="1" applyFill="1" applyBorder="1" applyAlignment="1">
      <alignment horizontal="center" vertical="center" wrapText="1"/>
    </xf>
    <xf numFmtId="43" fontId="103" fillId="0" borderId="0" xfId="1" applyNumberFormat="1" applyFont="1" applyFill="1" applyBorder="1" applyAlignment="1">
      <alignment horizontal="right" vertical="center" wrapText="1"/>
    </xf>
    <xf numFmtId="43" fontId="103" fillId="0" borderId="0" xfId="1" applyFont="1" applyFill="1" applyBorder="1" applyAlignment="1">
      <alignment vertical="center"/>
    </xf>
    <xf numFmtId="0" fontId="63" fillId="0" borderId="0" xfId="0" applyFont="1" applyFill="1" applyBorder="1" applyAlignment="1">
      <alignment vertical="center"/>
    </xf>
    <xf numFmtId="3" fontId="46" fillId="0" borderId="0" xfId="0" applyNumberFormat="1" applyFont="1" applyFill="1" applyBorder="1" applyAlignment="1">
      <alignment horizontal="center" vertical="center"/>
    </xf>
    <xf numFmtId="43" fontId="39" fillId="0" borderId="0" xfId="1" applyNumberFormat="1" applyFont="1" applyFill="1" applyBorder="1" applyAlignment="1">
      <alignment horizontal="right" vertical="center" wrapText="1"/>
    </xf>
    <xf numFmtId="43" fontId="39" fillId="0" borderId="0" xfId="1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43" fontId="23" fillId="0" borderId="0" xfId="1" applyFont="1" applyFill="1" applyAlignment="1">
      <alignment vertical="center"/>
    </xf>
    <xf numFmtId="43" fontId="2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137" fillId="0" borderId="5" xfId="0" applyFont="1" applyBorder="1" applyAlignment="1">
      <alignment horizontal="center" vertical="center" wrapText="1"/>
    </xf>
    <xf numFmtId="43" fontId="103" fillId="5" borderId="2" xfId="1" applyFont="1" applyFill="1" applyBorder="1" applyAlignment="1">
      <alignment vertical="center"/>
    </xf>
    <xf numFmtId="0" fontId="63" fillId="5" borderId="26" xfId="0" applyFont="1" applyFill="1" applyBorder="1" applyAlignment="1">
      <alignment vertical="center"/>
    </xf>
    <xf numFmtId="0" fontId="63" fillId="5" borderId="0" xfId="0" applyFont="1" applyFill="1" applyAlignment="1">
      <alignment vertical="center"/>
    </xf>
    <xf numFmtId="0" fontId="44" fillId="5" borderId="0" xfId="0" applyFont="1" applyFill="1" applyAlignment="1">
      <alignment vertical="center"/>
    </xf>
    <xf numFmtId="4" fontId="200" fillId="5" borderId="2" xfId="0" applyNumberFormat="1" applyFont="1" applyFill="1" applyBorder="1" applyAlignment="1">
      <alignment vertical="center" wrapText="1"/>
    </xf>
    <xf numFmtId="167" fontId="200" fillId="0" borderId="2" xfId="1" applyNumberFormat="1" applyFont="1" applyFill="1" applyBorder="1" applyAlignment="1">
      <alignment horizontal="right" vertical="center" wrapText="1"/>
    </xf>
    <xf numFmtId="3" fontId="200" fillId="0" borderId="6" xfId="0" applyNumberFormat="1" applyFont="1" applyFill="1" applyBorder="1" applyAlignment="1">
      <alignment vertical="center" wrapText="1"/>
    </xf>
    <xf numFmtId="3" fontId="200" fillId="0" borderId="6" xfId="0" applyNumberFormat="1" applyFont="1" applyFill="1" applyBorder="1" applyAlignment="1">
      <alignment horizontal="center" vertical="center" wrapText="1"/>
    </xf>
    <xf numFmtId="167" fontId="133" fillId="3" borderId="18" xfId="1" applyNumberFormat="1" applyFont="1" applyFill="1" applyBorder="1" applyAlignment="1">
      <alignment horizontal="right" vertical="center"/>
    </xf>
    <xf numFmtId="0" fontId="133" fillId="3" borderId="18" xfId="1" applyNumberFormat="1" applyFont="1" applyFill="1" applyBorder="1" applyAlignment="1">
      <alignment horizontal="right" vertical="center"/>
    </xf>
    <xf numFmtId="167" fontId="133" fillId="0" borderId="18" xfId="1" applyNumberFormat="1" applyFont="1" applyFill="1" applyBorder="1" applyAlignment="1">
      <alignment horizontal="center" vertical="center"/>
    </xf>
    <xf numFmtId="0" fontId="133" fillId="0" borderId="18" xfId="1" applyNumberFormat="1" applyFont="1" applyFill="1" applyBorder="1" applyAlignment="1">
      <alignment horizontal="center" vertical="center"/>
    </xf>
    <xf numFmtId="3" fontId="144" fillId="0" borderId="5" xfId="0" applyNumberFormat="1" applyFont="1" applyFill="1" applyBorder="1" applyAlignment="1">
      <alignment horizontal="center" vertical="center" wrapText="1"/>
    </xf>
    <xf numFmtId="167" fontId="159" fillId="6" borderId="2" xfId="1" applyNumberFormat="1" applyFont="1" applyFill="1" applyBorder="1" applyAlignment="1">
      <alignment horizontal="right" vertical="center"/>
    </xf>
    <xf numFmtId="167" fontId="158" fillId="0" borderId="6" xfId="1" applyNumberFormat="1" applyFont="1" applyFill="1" applyBorder="1" applyAlignment="1">
      <alignment horizontal="right" vertical="center"/>
    </xf>
    <xf numFmtId="167" fontId="157" fillId="0" borderId="2" xfId="1" applyNumberFormat="1" applyFont="1" applyFill="1" applyBorder="1" applyAlignment="1">
      <alignment horizontal="right" vertical="center"/>
    </xf>
    <xf numFmtId="167" fontId="158" fillId="0" borderId="18" xfId="1" applyNumberFormat="1" applyFont="1" applyFill="1" applyBorder="1" applyAlignment="1">
      <alignment horizontal="right" vertical="center"/>
    </xf>
    <xf numFmtId="0" fontId="157" fillId="0" borderId="5" xfId="0" applyFont="1" applyFill="1" applyBorder="1" applyAlignment="1">
      <alignment horizontal="center" vertical="center" wrapText="1"/>
    </xf>
    <xf numFmtId="167" fontId="147" fillId="0" borderId="5" xfId="1" applyNumberFormat="1" applyFont="1" applyBorder="1" applyAlignment="1">
      <alignment horizontal="center" vertical="center"/>
    </xf>
    <xf numFmtId="167" fontId="158" fillId="0" borderId="16" xfId="1" applyNumberFormat="1" applyFont="1" applyFill="1" applyBorder="1" applyAlignment="1">
      <alignment horizontal="right" vertical="center"/>
    </xf>
    <xf numFmtId="167" fontId="151" fillId="0" borderId="2" xfId="1" applyNumberFormat="1" applyFont="1" applyFill="1" applyBorder="1" applyAlignment="1">
      <alignment horizontal="center" vertical="center"/>
    </xf>
    <xf numFmtId="3" fontId="147" fillId="0" borderId="23" xfId="0" applyNumberFormat="1" applyFont="1" applyBorder="1" applyAlignment="1">
      <alignment horizontal="right"/>
    </xf>
    <xf numFmtId="167" fontId="147" fillId="0" borderId="2" xfId="1" applyNumberFormat="1" applyFont="1" applyFill="1" applyBorder="1" applyAlignment="1">
      <alignment horizontal="right" vertical="center"/>
    </xf>
    <xf numFmtId="0" fontId="147" fillId="0" borderId="23" xfId="0" applyFont="1" applyBorder="1" applyAlignment="1">
      <alignment horizontal="right"/>
    </xf>
    <xf numFmtId="0" fontId="201" fillId="0" borderId="5" xfId="0" applyFont="1" applyFill="1" applyBorder="1" applyAlignment="1">
      <alignment horizontal="center" vertical="center" wrapText="1"/>
    </xf>
    <xf numFmtId="167" fontId="151" fillId="0" borderId="2" xfId="1" applyNumberFormat="1" applyFont="1" applyFill="1" applyBorder="1" applyAlignment="1">
      <alignment horizontal="right" vertical="center"/>
    </xf>
    <xf numFmtId="0" fontId="147" fillId="0" borderId="5" xfId="0" applyFont="1" applyBorder="1" applyAlignment="1">
      <alignment horizontal="center" vertical="center" wrapText="1"/>
    </xf>
    <xf numFmtId="167" fontId="202" fillId="0" borderId="2" xfId="1" applyNumberFormat="1" applyFont="1" applyFill="1" applyBorder="1" applyAlignment="1">
      <alignment horizontal="right" vertical="center"/>
    </xf>
    <xf numFmtId="167" fontId="156" fillId="0" borderId="2" xfId="1" applyNumberFormat="1" applyFont="1" applyFill="1" applyBorder="1" applyAlignment="1">
      <alignment horizontal="right" vertical="center"/>
    </xf>
    <xf numFmtId="167" fontId="151" fillId="0" borderId="0" xfId="1" applyNumberFormat="1" applyFont="1" applyAlignment="1">
      <alignment vertical="center"/>
    </xf>
    <xf numFmtId="0" fontId="158" fillId="0" borderId="0" xfId="0" applyFont="1" applyAlignment="1">
      <alignment vertical="center"/>
    </xf>
    <xf numFmtId="0" fontId="157" fillId="5" borderId="5" xfId="0" applyFont="1" applyFill="1" applyBorder="1" applyAlignment="1">
      <alignment horizontal="center" vertical="center" wrapText="1"/>
    </xf>
    <xf numFmtId="167" fontId="54" fillId="0" borderId="11" xfId="0" applyNumberFormat="1" applyFont="1" applyBorder="1" applyAlignment="1">
      <alignment horizontal="center" vertical="center"/>
    </xf>
    <xf numFmtId="167" fontId="54" fillId="0" borderId="19" xfId="0" applyNumberFormat="1" applyFont="1" applyBorder="1" applyAlignment="1">
      <alignment horizontal="center" vertical="center"/>
    </xf>
    <xf numFmtId="167" fontId="54" fillId="0" borderId="8" xfId="0" applyNumberFormat="1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center" vertical="center"/>
    </xf>
    <xf numFmtId="164" fontId="23" fillId="0" borderId="2" xfId="0" applyNumberFormat="1" applyFont="1" applyFill="1" applyBorder="1" applyAlignment="1">
      <alignment horizontal="right" vertical="center"/>
    </xf>
    <xf numFmtId="0" fontId="39" fillId="0" borderId="36" xfId="0" applyFont="1" applyFill="1" applyBorder="1" applyAlignment="1">
      <alignment vertical="center" wrapText="1"/>
    </xf>
    <xf numFmtId="0" fontId="72" fillId="0" borderId="36" xfId="0" applyFont="1" applyFill="1" applyBorder="1" applyAlignment="1">
      <alignment vertical="center" wrapText="1"/>
    </xf>
    <xf numFmtId="0" fontId="4" fillId="0" borderId="36" xfId="0" applyFont="1" applyFill="1" applyBorder="1" applyAlignment="1">
      <alignment vertical="center" wrapText="1"/>
    </xf>
    <xf numFmtId="167" fontId="133" fillId="0" borderId="2" xfId="1" applyNumberFormat="1" applyFont="1" applyBorder="1" applyAlignment="1">
      <alignment horizontal="center" vertical="center" wrapText="1"/>
    </xf>
    <xf numFmtId="167" fontId="133" fillId="0" borderId="6" xfId="1" applyNumberFormat="1" applyFont="1" applyBorder="1" applyAlignment="1">
      <alignment horizontal="center" vertical="center" wrapText="1"/>
    </xf>
    <xf numFmtId="166" fontId="56" fillId="0" borderId="2" xfId="1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67" fontId="74" fillId="0" borderId="6" xfId="1" applyNumberFormat="1" applyFont="1" applyBorder="1" applyAlignment="1">
      <alignment horizontal="center" vertical="center" wrapText="1"/>
    </xf>
    <xf numFmtId="167" fontId="60" fillId="0" borderId="6" xfId="1" applyNumberFormat="1" applyFont="1" applyBorder="1" applyAlignment="1">
      <alignment horizontal="center" vertical="center" wrapText="1"/>
    </xf>
    <xf numFmtId="167" fontId="34" fillId="0" borderId="6" xfId="1" applyNumberFormat="1" applyFont="1" applyBorder="1" applyAlignment="1">
      <alignment horizontal="center" vertical="center" wrapText="1"/>
    </xf>
    <xf numFmtId="167" fontId="143" fillId="0" borderId="6" xfId="1" applyNumberFormat="1" applyFont="1" applyBorder="1" applyAlignment="1">
      <alignment vertical="center" wrapText="1"/>
    </xf>
    <xf numFmtId="164" fontId="34" fillId="0" borderId="6" xfId="0" applyNumberFormat="1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166" fontId="56" fillId="0" borderId="23" xfId="1" applyNumberFormat="1" applyFont="1" applyBorder="1" applyAlignment="1">
      <alignment horizontal="center" vertical="center" wrapText="1"/>
    </xf>
    <xf numFmtId="166" fontId="56" fillId="0" borderId="29" xfId="1" applyNumberFormat="1" applyFont="1" applyBorder="1" applyAlignment="1">
      <alignment horizontal="center" vertical="center" wrapText="1"/>
    </xf>
    <xf numFmtId="166" fontId="53" fillId="0" borderId="17" xfId="1" applyNumberFormat="1" applyFont="1" applyBorder="1" applyAlignment="1">
      <alignment horizontal="center" vertical="center" wrapText="1"/>
    </xf>
    <xf numFmtId="0" fontId="137" fillId="0" borderId="24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7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164" fontId="24" fillId="0" borderId="5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167" fontId="59" fillId="0" borderId="0" xfId="0" applyNumberFormat="1" applyFont="1" applyBorder="1" applyAlignment="1">
      <alignment horizontal="center" vertical="center"/>
    </xf>
    <xf numFmtId="0" fontId="144" fillId="0" borderId="0" xfId="0" applyFont="1" applyAlignment="1"/>
    <xf numFmtId="0" fontId="21" fillId="0" borderId="11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/>
    </xf>
    <xf numFmtId="14" fontId="56" fillId="0" borderId="11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56" fillId="0" borderId="19" xfId="0" applyFont="1" applyBorder="1" applyAlignment="1">
      <alignment horizontal="center" vertical="center" wrapText="1"/>
    </xf>
    <xf numFmtId="0" fontId="56" fillId="0" borderId="19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0" fontId="56" fillId="0" borderId="13" xfId="0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/>
    </xf>
    <xf numFmtId="0" fontId="137" fillId="0" borderId="10" xfId="0" applyFont="1" applyBorder="1" applyAlignment="1">
      <alignment horizontal="center" vertical="center" wrapText="1"/>
    </xf>
    <xf numFmtId="166" fontId="182" fillId="0" borderId="2" xfId="1" applyNumberFormat="1" applyFont="1" applyFill="1" applyBorder="1" applyAlignment="1">
      <alignment horizontal="right" vertical="center" wrapText="1"/>
    </xf>
    <xf numFmtId="166" fontId="182" fillId="0" borderId="2" xfId="1" applyNumberFormat="1" applyFont="1" applyFill="1" applyBorder="1" applyAlignment="1">
      <alignment vertical="center" wrapText="1"/>
    </xf>
    <xf numFmtId="0" fontId="112" fillId="0" borderId="7" xfId="0" applyFont="1" applyFill="1" applyBorder="1" applyAlignment="1">
      <alignment vertical="center" wrapText="1"/>
    </xf>
    <xf numFmtId="0" fontId="145" fillId="0" borderId="0" xfId="0" applyFont="1"/>
    <xf numFmtId="167" fontId="143" fillId="0" borderId="18" xfId="1" applyNumberFormat="1" applyFont="1" applyBorder="1" applyAlignment="1">
      <alignment horizontal="center" vertical="center" wrapText="1"/>
    </xf>
    <xf numFmtId="164" fontId="34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7" fontId="1" fillId="0" borderId="0" xfId="0" applyNumberFormat="1" applyFont="1"/>
    <xf numFmtId="164" fontId="1" fillId="0" borderId="0" xfId="0" applyNumberFormat="1" applyFont="1"/>
    <xf numFmtId="0" fontId="1" fillId="0" borderId="0" xfId="0" applyFont="1" applyFill="1"/>
    <xf numFmtId="167" fontId="1" fillId="0" borderId="0" xfId="0" applyNumberFormat="1" applyFont="1" applyFill="1"/>
    <xf numFmtId="167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95" fillId="0" borderId="0" xfId="0" applyFont="1" applyFill="1" applyAlignment="1">
      <alignment vertical="center"/>
    </xf>
    <xf numFmtId="0" fontId="147" fillId="0" borderId="5" xfId="0" applyFont="1" applyBorder="1" applyAlignment="1">
      <alignment horizontal="center" vertical="center" wrapText="1"/>
    </xf>
    <xf numFmtId="167" fontId="147" fillId="0" borderId="2" xfId="1" applyNumberFormat="1" applyFont="1" applyBorder="1" applyAlignment="1">
      <alignment horizontal="center" vertical="center"/>
    </xf>
    <xf numFmtId="167" fontId="133" fillId="0" borderId="2" xfId="1" applyNumberFormat="1" applyFont="1" applyFill="1" applyBorder="1"/>
    <xf numFmtId="167" fontId="133" fillId="0" borderId="2" xfId="1" applyNumberFormat="1" applyFont="1" applyBorder="1"/>
    <xf numFmtId="43" fontId="133" fillId="0" borderId="2" xfId="1" applyFont="1" applyBorder="1"/>
    <xf numFmtId="167" fontId="133" fillId="0" borderId="6" xfId="1" applyNumberFormat="1" applyFont="1" applyFill="1" applyBorder="1"/>
    <xf numFmtId="167" fontId="204" fillId="3" borderId="2" xfId="1" applyNumberFormat="1" applyFont="1" applyFill="1" applyBorder="1" applyAlignment="1">
      <alignment horizontal="right" vertical="center" wrapText="1"/>
    </xf>
    <xf numFmtId="167" fontId="204" fillId="0" borderId="2" xfId="1" applyNumberFormat="1" applyFont="1" applyFill="1" applyBorder="1" applyAlignment="1">
      <alignment horizontal="right" vertical="center" wrapText="1"/>
    </xf>
    <xf numFmtId="167" fontId="204" fillId="3" borderId="18" xfId="1" applyNumberFormat="1" applyFont="1" applyFill="1" applyBorder="1" applyAlignment="1">
      <alignment horizontal="right" vertical="center" wrapText="1"/>
    </xf>
    <xf numFmtId="167" fontId="204" fillId="3" borderId="9" xfId="1" applyNumberFormat="1" applyFont="1" applyFill="1" applyBorder="1" applyAlignment="1">
      <alignment horizontal="right" vertical="center" wrapText="1"/>
    </xf>
    <xf numFmtId="1" fontId="133" fillId="0" borderId="2" xfId="1" applyNumberFormat="1" applyFont="1" applyFill="1" applyBorder="1" applyAlignment="1">
      <alignment horizontal="center" vertical="center"/>
    </xf>
    <xf numFmtId="0" fontId="72" fillId="0" borderId="38" xfId="0" applyFont="1" applyFill="1" applyBorder="1" applyAlignment="1">
      <alignment vertical="center" wrapText="1"/>
    </xf>
    <xf numFmtId="166" fontId="147" fillId="0" borderId="2" xfId="0" applyNumberFormat="1" applyFont="1" applyFill="1" applyBorder="1" applyAlignment="1">
      <alignment horizontal="right" vertical="center"/>
    </xf>
    <xf numFmtId="167" fontId="39" fillId="0" borderId="2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23" fillId="0" borderId="0" xfId="0" applyFont="1" applyFill="1" applyBorder="1"/>
    <xf numFmtId="167" fontId="133" fillId="0" borderId="2" xfId="1" applyNumberFormat="1" applyFont="1" applyBorder="1" applyAlignment="1">
      <alignment horizontal="center" vertical="center" wrapText="1"/>
    </xf>
    <xf numFmtId="0" fontId="137" fillId="0" borderId="5" xfId="0" applyFont="1" applyBorder="1" applyAlignment="1">
      <alignment horizontal="center" vertical="center" wrapText="1"/>
    </xf>
    <xf numFmtId="167" fontId="34" fillId="0" borderId="18" xfId="1" applyNumberFormat="1" applyFont="1" applyBorder="1" applyAlignment="1">
      <alignment horizontal="center" vertical="center" wrapText="1"/>
    </xf>
    <xf numFmtId="164" fontId="144" fillId="3" borderId="5" xfId="1" applyNumberFormat="1" applyFont="1" applyFill="1" applyBorder="1" applyAlignment="1">
      <alignment horizontal="center" vertical="center"/>
    </xf>
    <xf numFmtId="0" fontId="151" fillId="0" borderId="5" xfId="6" applyFont="1" applyBorder="1" applyAlignment="1">
      <alignment horizontal="center"/>
    </xf>
    <xf numFmtId="0" fontId="60" fillId="0" borderId="0" xfId="0" applyFont="1"/>
    <xf numFmtId="0" fontId="60" fillId="0" borderId="2" xfId="0" applyFont="1" applyBorder="1"/>
    <xf numFmtId="0" fontId="60" fillId="0" borderId="6" xfId="0" applyFont="1" applyBorder="1"/>
    <xf numFmtId="0" fontId="60" fillId="0" borderId="5" xfId="0" applyFont="1" applyBorder="1" applyAlignment="1">
      <alignment horizontal="center" vertical="center"/>
    </xf>
    <xf numFmtId="0" fontId="60" fillId="0" borderId="0" xfId="0" applyFont="1" applyBorder="1"/>
    <xf numFmtId="0" fontId="21" fillId="0" borderId="2" xfId="0" applyFont="1" applyBorder="1"/>
    <xf numFmtId="0" fontId="205" fillId="0" borderId="2" xfId="0" applyFont="1" applyBorder="1"/>
    <xf numFmtId="0" fontId="206" fillId="0" borderId="2" xfId="0" applyFont="1" applyBorder="1"/>
    <xf numFmtId="0" fontId="205" fillId="0" borderId="6" xfId="0" applyFont="1" applyBorder="1"/>
    <xf numFmtId="0" fontId="60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05" fillId="0" borderId="2" xfId="0" applyFont="1" applyBorder="1" applyAlignment="1">
      <alignment horizontal="center"/>
    </xf>
    <xf numFmtId="0" fontId="206" fillId="0" borderId="2" xfId="0" applyFont="1" applyBorder="1" applyAlignment="1">
      <alignment horizontal="center"/>
    </xf>
    <xf numFmtId="0" fontId="205" fillId="0" borderId="6" xfId="0" applyFont="1" applyBorder="1" applyAlignment="1">
      <alignment horizontal="center"/>
    </xf>
    <xf numFmtId="0" fontId="60" fillId="0" borderId="6" xfId="0" applyFont="1" applyBorder="1" applyAlignment="1">
      <alignment horizontal="center"/>
    </xf>
    <xf numFmtId="0" fontId="133" fillId="0" borderId="2" xfId="0" applyFont="1" applyBorder="1" applyAlignment="1">
      <alignment horizontal="center"/>
    </xf>
    <xf numFmtId="1" fontId="61" fillId="0" borderId="0" xfId="6" applyNumberFormat="1" applyFont="1" applyFill="1" applyBorder="1" applyAlignment="1">
      <alignment horizontal="center"/>
    </xf>
    <xf numFmtId="166" fontId="133" fillId="0" borderId="2" xfId="1" applyNumberFormat="1" applyFont="1" applyBorder="1" applyAlignment="1">
      <alignment horizontal="center" vertical="center" wrapText="1"/>
    </xf>
    <xf numFmtId="0" fontId="72" fillId="0" borderId="0" xfId="0" applyFont="1" applyFill="1" applyBorder="1" applyAlignment="1">
      <alignment vertical="center"/>
    </xf>
    <xf numFmtId="3" fontId="138" fillId="0" borderId="5" xfId="0" applyNumberFormat="1" applyFont="1" applyFill="1" applyBorder="1" applyAlignment="1">
      <alignment vertical="center" wrapText="1"/>
    </xf>
    <xf numFmtId="168" fontId="23" fillId="0" borderId="10" xfId="1" applyNumberFormat="1" applyFont="1" applyFill="1" applyBorder="1" applyAlignment="1">
      <alignment horizontal="center" vertical="center"/>
    </xf>
    <xf numFmtId="167" fontId="28" fillId="0" borderId="0" xfId="0" applyNumberFormat="1" applyFont="1"/>
    <xf numFmtId="0" fontId="22" fillId="0" borderId="2" xfId="0" applyFont="1" applyBorder="1" applyAlignment="1">
      <alignment horizontal="center"/>
    </xf>
    <xf numFmtId="0" fontId="207" fillId="0" borderId="1" xfId="0" applyFont="1" applyBorder="1"/>
    <xf numFmtId="0" fontId="208" fillId="0" borderId="1" xfId="0" applyFont="1" applyBorder="1"/>
    <xf numFmtId="0" fontId="208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7" fillId="0" borderId="18" xfId="0" applyFont="1" applyBorder="1" applyAlignment="1">
      <alignment horizontal="center"/>
    </xf>
    <xf numFmtId="0" fontId="207" fillId="0" borderId="0" xfId="0" applyFont="1" applyBorder="1"/>
    <xf numFmtId="0" fontId="207" fillId="0" borderId="0" xfId="0" applyFont="1"/>
    <xf numFmtId="0" fontId="207" fillId="0" borderId="2" xfId="0" applyFont="1" applyBorder="1"/>
    <xf numFmtId="0" fontId="208" fillId="0" borderId="2" xfId="0" applyFont="1" applyBorder="1"/>
    <xf numFmtId="0" fontId="208" fillId="0" borderId="2" xfId="0" applyFont="1" applyBorder="1" applyAlignment="1">
      <alignment horizontal="center"/>
    </xf>
    <xf numFmtId="0" fontId="207" fillId="0" borderId="2" xfId="0" applyFont="1" applyBorder="1" applyAlignment="1">
      <alignment horizontal="center"/>
    </xf>
    <xf numFmtId="0" fontId="209" fillId="0" borderId="2" xfId="0" applyFont="1" applyBorder="1"/>
    <xf numFmtId="0" fontId="209" fillId="0" borderId="2" xfId="0" applyFont="1" applyBorder="1" applyAlignment="1">
      <alignment horizontal="center"/>
    </xf>
    <xf numFmtId="167" fontId="39" fillId="0" borderId="6" xfId="1" applyNumberFormat="1" applyFont="1" applyFill="1" applyBorder="1" applyAlignment="1">
      <alignment horizontal="right" vertical="center" wrapText="1"/>
    </xf>
    <xf numFmtId="0" fontId="72" fillId="0" borderId="36" xfId="0" applyFont="1" applyFill="1" applyBorder="1" applyAlignment="1">
      <alignment horizontal="left" vertical="center" wrapText="1"/>
    </xf>
    <xf numFmtId="167" fontId="4" fillId="0" borderId="2" xfId="1" applyNumberFormat="1" applyFont="1" applyFill="1" applyBorder="1" applyAlignment="1">
      <alignment horizontal="right" vertical="center" wrapText="1"/>
    </xf>
    <xf numFmtId="167" fontId="60" fillId="0" borderId="6" xfId="1" applyNumberFormat="1" applyFont="1" applyFill="1" applyBorder="1"/>
    <xf numFmtId="43" fontId="133" fillId="0" borderId="2" xfId="1" applyFont="1" applyFill="1" applyBorder="1"/>
    <xf numFmtId="0" fontId="147" fillId="0" borderId="5" xfId="0" applyFont="1" applyBorder="1" applyAlignment="1">
      <alignment horizontal="center" vertical="center" wrapText="1"/>
    </xf>
    <xf numFmtId="167" fontId="158" fillId="0" borderId="2" xfId="1" applyNumberFormat="1" applyFont="1" applyBorder="1" applyAlignment="1">
      <alignment horizontal="center" vertical="center" wrapText="1"/>
    </xf>
    <xf numFmtId="167" fontId="158" fillId="3" borderId="2" xfId="1" applyNumberFormat="1" applyFont="1" applyFill="1" applyBorder="1" applyAlignment="1">
      <alignment vertical="center"/>
    </xf>
    <xf numFmtId="167" fontId="158" fillId="3" borderId="1" xfId="1" applyNumberFormat="1" applyFont="1" applyFill="1" applyBorder="1" applyAlignment="1">
      <alignment vertical="center"/>
    </xf>
    <xf numFmtId="167" fontId="158" fillId="3" borderId="16" xfId="1" applyNumberFormat="1" applyFont="1" applyFill="1" applyBorder="1" applyAlignment="1">
      <alignment vertical="center"/>
    </xf>
    <xf numFmtId="0" fontId="159" fillId="0" borderId="5" xfId="6" applyFont="1" applyFill="1" applyBorder="1" applyAlignment="1">
      <alignment vertical="center"/>
    </xf>
    <xf numFmtId="0" fontId="23" fillId="0" borderId="6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/>
    </xf>
    <xf numFmtId="0" fontId="182" fillId="0" borderId="2" xfId="0" applyFont="1" applyFill="1" applyBorder="1" applyAlignment="1">
      <alignment horizontal="center"/>
    </xf>
    <xf numFmtId="0" fontId="213" fillId="4" borderId="2" xfId="0" applyFont="1" applyFill="1" applyBorder="1"/>
    <xf numFmtId="0" fontId="109" fillId="0" borderId="0" xfId="0" applyFont="1" applyFill="1" applyBorder="1" applyAlignment="1">
      <alignment horizontal="center" vertical="center"/>
    </xf>
    <xf numFmtId="0" fontId="158" fillId="0" borderId="14" xfId="0" applyFont="1" applyBorder="1" applyAlignment="1">
      <alignment horizontal="center" vertical="center" wrapText="1"/>
    </xf>
    <xf numFmtId="0" fontId="151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167" fontId="137" fillId="3" borderId="14" xfId="1" applyNumberFormat="1" applyFont="1" applyFill="1" applyBorder="1" applyAlignment="1">
      <alignment vertical="center"/>
    </xf>
    <xf numFmtId="168" fontId="137" fillId="3" borderId="0" xfId="1" applyNumberFormat="1" applyFont="1" applyFill="1" applyBorder="1" applyAlignment="1">
      <alignment horizontal="center" vertical="center"/>
    </xf>
    <xf numFmtId="165" fontId="137" fillId="0" borderId="0" xfId="0" applyNumberFormat="1" applyFont="1" applyBorder="1" applyAlignment="1">
      <alignment horizontal="center" vertical="center" wrapText="1"/>
    </xf>
    <xf numFmtId="3" fontId="138" fillId="0" borderId="14" xfId="0" applyNumberFormat="1" applyFont="1" applyBorder="1" applyAlignment="1">
      <alignment vertical="center" wrapText="1"/>
    </xf>
    <xf numFmtId="3" fontId="138" fillId="0" borderId="0" xfId="0" applyNumberFormat="1" applyFont="1" applyBorder="1" applyAlignment="1">
      <alignment vertical="center" wrapText="1"/>
    </xf>
    <xf numFmtId="166" fontId="138" fillId="0" borderId="0" xfId="1" applyNumberFormat="1" applyFont="1" applyBorder="1" applyAlignment="1">
      <alignment horizontal="center" vertical="center" wrapText="1"/>
    </xf>
    <xf numFmtId="0" fontId="215" fillId="0" borderId="0" xfId="0" applyFont="1"/>
    <xf numFmtId="167" fontId="133" fillId="0" borderId="2" xfId="1" applyNumberFormat="1" applyFont="1" applyBorder="1" applyAlignment="1">
      <alignment horizontal="center" vertical="center" wrapText="1"/>
    </xf>
    <xf numFmtId="0" fontId="147" fillId="0" borderId="5" xfId="0" applyFont="1" applyBorder="1" applyAlignment="1">
      <alignment horizontal="center" vertical="center" wrapText="1"/>
    </xf>
    <xf numFmtId="0" fontId="137" fillId="0" borderId="5" xfId="0" applyFont="1" applyBorder="1" applyAlignment="1">
      <alignment horizontal="center" vertical="center" wrapText="1"/>
    </xf>
    <xf numFmtId="0" fontId="111" fillId="0" borderId="16" xfId="0" applyFont="1" applyFill="1" applyBorder="1" applyAlignment="1">
      <alignment vertical="center" wrapText="1"/>
    </xf>
    <xf numFmtId="166" fontId="39" fillId="0" borderId="2" xfId="0" applyNumberFormat="1" applyFont="1" applyFill="1" applyBorder="1" applyAlignment="1">
      <alignment horizontal="center" vertical="center"/>
    </xf>
    <xf numFmtId="166" fontId="39" fillId="0" borderId="6" xfId="0" applyNumberFormat="1" applyFont="1" applyFill="1" applyBorder="1" applyAlignment="1">
      <alignment horizontal="center" vertical="center"/>
    </xf>
    <xf numFmtId="49" fontId="126" fillId="0" borderId="36" xfId="0" applyNumberFormat="1" applyFont="1" applyFill="1" applyBorder="1" applyAlignment="1">
      <alignment vertical="center" wrapText="1"/>
    </xf>
    <xf numFmtId="167" fontId="126" fillId="0" borderId="2" xfId="1" applyNumberFormat="1" applyFont="1" applyFill="1" applyBorder="1" applyAlignment="1">
      <alignment horizontal="right" vertical="center" wrapText="1"/>
    </xf>
    <xf numFmtId="0" fontId="39" fillId="0" borderId="2" xfId="0" applyFont="1" applyFill="1" applyBorder="1" applyAlignment="1">
      <alignment horizontal="center" vertical="center"/>
    </xf>
    <xf numFmtId="164" fontId="39" fillId="0" borderId="2" xfId="0" applyNumberFormat="1" applyFont="1" applyFill="1" applyBorder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49" fontId="124" fillId="0" borderId="0" xfId="0" applyNumberFormat="1" applyFont="1" applyAlignment="1">
      <alignment vertical="center" wrapText="1"/>
    </xf>
    <xf numFmtId="167" fontId="90" fillId="0" borderId="2" xfId="1" applyNumberFormat="1" applyFont="1" applyFill="1" applyBorder="1" applyAlignment="1">
      <alignment horizontal="right" vertical="center" wrapText="1"/>
    </xf>
    <xf numFmtId="0" fontId="137" fillId="0" borderId="2" xfId="0" applyFont="1" applyBorder="1" applyAlignment="1">
      <alignment horizontal="center" vertical="center"/>
    </xf>
    <xf numFmtId="167" fontId="133" fillId="3" borderId="2" xfId="1" applyNumberFormat="1" applyFont="1" applyFill="1" applyBorder="1" applyAlignment="1">
      <alignment horizontal="right" vertical="center" wrapText="1"/>
    </xf>
    <xf numFmtId="0" fontId="56" fillId="0" borderId="13" xfId="0" applyFont="1" applyBorder="1" applyAlignment="1">
      <alignment horizontal="center" vertical="center" wrapText="1"/>
    </xf>
    <xf numFmtId="14" fontId="56" fillId="0" borderId="13" xfId="0" applyNumberFormat="1" applyFont="1" applyBorder="1" applyAlignment="1">
      <alignment horizontal="center" vertical="center"/>
    </xf>
    <xf numFmtId="0" fontId="137" fillId="0" borderId="13" xfId="0" applyFont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167" fontId="113" fillId="0" borderId="2" xfId="1" applyNumberFormat="1" applyFont="1" applyFill="1" applyBorder="1" applyAlignment="1">
      <alignment vertical="center"/>
    </xf>
    <xf numFmtId="167" fontId="39" fillId="0" borderId="16" xfId="1" applyNumberFormat="1" applyFont="1" applyFill="1" applyBorder="1" applyAlignment="1">
      <alignment vertical="center"/>
    </xf>
    <xf numFmtId="0" fontId="56" fillId="0" borderId="11" xfId="0" applyFont="1" applyFill="1" applyBorder="1" applyAlignment="1">
      <alignment horizontal="center" vertical="center" wrapText="1"/>
    </xf>
    <xf numFmtId="167" fontId="1" fillId="0" borderId="0" xfId="1" applyNumberForma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56" fillId="0" borderId="8" xfId="0" applyFont="1" applyBorder="1" applyAlignment="1">
      <alignment horizontal="center" vertical="center" wrapText="1"/>
    </xf>
    <xf numFmtId="0" fontId="137" fillId="0" borderId="8" xfId="0" applyFont="1" applyBorder="1" applyAlignment="1">
      <alignment horizontal="center" vertical="center" wrapText="1"/>
    </xf>
    <xf numFmtId="14" fontId="56" fillId="0" borderId="19" xfId="0" applyNumberFormat="1" applyFont="1" applyBorder="1" applyAlignment="1">
      <alignment horizontal="center" vertical="center"/>
    </xf>
    <xf numFmtId="167" fontId="46" fillId="0" borderId="2" xfId="1" applyNumberFormat="1" applyFont="1" applyFill="1" applyBorder="1" applyAlignment="1">
      <alignment horizontal="center" vertical="center"/>
    </xf>
    <xf numFmtId="0" fontId="56" fillId="0" borderId="19" xfId="0" applyFont="1" applyFill="1" applyBorder="1" applyAlignment="1">
      <alignment horizontal="center" vertical="center" wrapText="1"/>
    </xf>
    <xf numFmtId="167" fontId="46" fillId="0" borderId="1" xfId="1" applyNumberFormat="1" applyFont="1" applyFill="1" applyBorder="1" applyAlignment="1">
      <alignment horizontal="center" vertical="center"/>
    </xf>
    <xf numFmtId="167" fontId="54" fillId="0" borderId="12" xfId="0" applyNumberFormat="1" applyFont="1" applyBorder="1" applyAlignment="1">
      <alignment horizontal="center" vertical="center"/>
    </xf>
    <xf numFmtId="167" fontId="54" fillId="0" borderId="5" xfId="0" applyNumberFormat="1" applyFont="1" applyBorder="1" applyAlignment="1">
      <alignment horizontal="center" vertical="center"/>
    </xf>
    <xf numFmtId="0" fontId="23" fillId="0" borderId="0" xfId="3" applyFont="1" applyFill="1"/>
    <xf numFmtId="0" fontId="4" fillId="0" borderId="0" xfId="3" applyFont="1" applyFill="1"/>
    <xf numFmtId="3" fontId="23" fillId="0" borderId="0" xfId="3" applyNumberFormat="1" applyFont="1" applyFill="1"/>
    <xf numFmtId="0" fontId="227" fillId="0" borderId="0" xfId="0" applyFont="1"/>
    <xf numFmtId="0" fontId="228" fillId="0" borderId="0" xfId="0" applyFont="1" applyFill="1"/>
    <xf numFmtId="0" fontId="228" fillId="0" borderId="0" xfId="0" applyFont="1" applyAlignment="1">
      <alignment horizontal="center"/>
    </xf>
    <xf numFmtId="0" fontId="229" fillId="3" borderId="1" xfId="0" applyFont="1" applyFill="1" applyBorder="1" applyAlignment="1">
      <alignment horizontal="center" vertical="center" wrapText="1"/>
    </xf>
    <xf numFmtId="0" fontId="230" fillId="0" borderId="0" xfId="0" applyFont="1"/>
    <xf numFmtId="49" fontId="230" fillId="0" borderId="0" xfId="0" applyNumberFormat="1" applyFont="1" applyFill="1" applyAlignment="1">
      <alignment vertical="center"/>
    </xf>
    <xf numFmtId="0" fontId="228" fillId="0" borderId="0" xfId="0" applyFont="1"/>
    <xf numFmtId="0" fontId="231" fillId="0" borderId="2" xfId="0" applyFont="1" applyFill="1" applyBorder="1" applyAlignment="1">
      <alignment vertical="center"/>
    </xf>
    <xf numFmtId="0" fontId="231" fillId="0" borderId="6" xfId="0" applyFont="1" applyFill="1" applyBorder="1" applyAlignment="1">
      <alignment vertical="center"/>
    </xf>
    <xf numFmtId="0" fontId="203" fillId="0" borderId="2" xfId="0" applyFont="1" applyFill="1" applyBorder="1" applyAlignment="1">
      <alignment horizontal="center" vertical="center"/>
    </xf>
    <xf numFmtId="167" fontId="231" fillId="0" borderId="2" xfId="1" applyNumberFormat="1" applyFont="1" applyFill="1" applyBorder="1"/>
    <xf numFmtId="43" fontId="231" fillId="0" borderId="2" xfId="1" applyFont="1" applyFill="1" applyBorder="1"/>
    <xf numFmtId="167" fontId="231" fillId="0" borderId="2" xfId="1" applyNumberFormat="1" applyFont="1" applyFill="1" applyBorder="1" applyAlignment="1">
      <alignment horizontal="right" vertical="center" wrapText="1"/>
    </xf>
    <xf numFmtId="0" fontId="232" fillId="0" borderId="0" xfId="0" applyFont="1" applyFill="1"/>
    <xf numFmtId="0" fontId="232" fillId="0" borderId="0" xfId="0" applyFont="1"/>
    <xf numFmtId="0" fontId="232" fillId="0" borderId="0" xfId="0" applyFont="1" applyAlignment="1">
      <alignment vertical="center"/>
    </xf>
    <xf numFmtId="0" fontId="232" fillId="0" borderId="0" xfId="0" applyFont="1" applyFill="1" applyAlignment="1">
      <alignment vertical="center"/>
    </xf>
    <xf numFmtId="3" fontId="39" fillId="0" borderId="5" xfId="0" applyNumberFormat="1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horizontal="center" vertical="center" wrapText="1"/>
    </xf>
    <xf numFmtId="167" fontId="113" fillId="0" borderId="18" xfId="1" applyNumberFormat="1" applyFont="1" applyFill="1" applyBorder="1" applyAlignment="1">
      <alignment vertical="center"/>
    </xf>
    <xf numFmtId="0" fontId="39" fillId="0" borderId="5" xfId="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vertical="center"/>
    </xf>
    <xf numFmtId="0" fontId="109" fillId="0" borderId="0" xfId="0" applyFont="1" applyFill="1" applyAlignment="1">
      <alignment vertical="center"/>
    </xf>
    <xf numFmtId="167" fontId="159" fillId="0" borderId="5" xfId="1" applyNumberFormat="1" applyFont="1" applyFill="1" applyBorder="1" applyAlignment="1">
      <alignment vertical="center"/>
    </xf>
    <xf numFmtId="164" fontId="39" fillId="0" borderId="18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232" fillId="0" borderId="0" xfId="0" applyFont="1" applyFill="1" applyAlignment="1">
      <alignment horizontal="center" vertical="center"/>
    </xf>
    <xf numFmtId="0" fontId="233" fillId="0" borderId="0" xfId="0" applyFont="1" applyAlignment="1">
      <alignment vertical="center"/>
    </xf>
    <xf numFmtId="0" fontId="232" fillId="0" borderId="0" xfId="0" applyFont="1" applyFill="1" applyAlignment="1">
      <alignment horizontal="center"/>
    </xf>
    <xf numFmtId="0" fontId="232" fillId="0" borderId="0" xfId="0" applyFont="1" applyBorder="1"/>
    <xf numFmtId="0" fontId="236" fillId="0" borderId="0" xfId="0" applyFont="1" applyFill="1" applyBorder="1" applyAlignment="1">
      <alignment vertical="center"/>
    </xf>
    <xf numFmtId="164" fontId="232" fillId="0" borderId="0" xfId="0" applyNumberFormat="1" applyFont="1" applyFill="1" applyAlignment="1">
      <alignment vertical="center"/>
    </xf>
    <xf numFmtId="1" fontId="232" fillId="0" borderId="0" xfId="0" applyNumberFormat="1" applyFont="1" applyFill="1" applyAlignment="1">
      <alignment horizontal="center"/>
    </xf>
    <xf numFmtId="167" fontId="46" fillId="0" borderId="1" xfId="1" applyNumberFormat="1" applyFont="1" applyFill="1" applyBorder="1" applyAlignment="1">
      <alignment vertical="center"/>
    </xf>
    <xf numFmtId="167" fontId="111" fillId="0" borderId="2" xfId="0" applyNumberFormat="1" applyFont="1" applyFill="1" applyBorder="1" applyAlignment="1">
      <alignment vertical="center"/>
    </xf>
    <xf numFmtId="167" fontId="111" fillId="0" borderId="6" xfId="0" applyNumberFormat="1" applyFont="1" applyFill="1" applyBorder="1" applyAlignment="1">
      <alignment vertical="center"/>
    </xf>
    <xf numFmtId="0" fontId="24" fillId="0" borderId="13" xfId="0" applyFont="1" applyFill="1" applyBorder="1" applyAlignment="1">
      <alignment horizontal="left" vertical="center" wrapText="1"/>
    </xf>
    <xf numFmtId="1" fontId="133" fillId="0" borderId="1" xfId="0" applyNumberFormat="1" applyFont="1" applyBorder="1" applyAlignment="1">
      <alignment vertical="center"/>
    </xf>
    <xf numFmtId="1" fontId="133" fillId="0" borderId="2" xfId="0" applyNumberFormat="1" applyFont="1" applyBorder="1" applyAlignment="1">
      <alignment vertical="center"/>
    </xf>
    <xf numFmtId="1" fontId="133" fillId="0" borderId="6" xfId="0" applyNumberFormat="1" applyFont="1" applyBorder="1" applyAlignment="1">
      <alignment vertical="center"/>
    </xf>
    <xf numFmtId="1" fontId="147" fillId="3" borderId="1" xfId="6" applyNumberFormat="1" applyFont="1" applyFill="1" applyBorder="1" applyAlignment="1">
      <alignment vertical="center"/>
    </xf>
    <xf numFmtId="1" fontId="147" fillId="3" borderId="2" xfId="6" applyNumberFormat="1" applyFont="1" applyFill="1" applyBorder="1" applyAlignment="1">
      <alignment vertical="center"/>
    </xf>
    <xf numFmtId="1" fontId="147" fillId="3" borderId="6" xfId="6" applyNumberFormat="1" applyFont="1" applyFill="1" applyBorder="1" applyAlignment="1">
      <alignment vertical="center"/>
    </xf>
    <xf numFmtId="164" fontId="23" fillId="0" borderId="6" xfId="0" applyNumberFormat="1" applyFont="1" applyFill="1" applyBorder="1" applyAlignment="1">
      <alignment horizontal="right" vertical="center"/>
    </xf>
    <xf numFmtId="0" fontId="24" fillId="0" borderId="11" xfId="0" applyFont="1" applyFill="1" applyBorder="1" applyAlignment="1">
      <alignment horizontal="left" vertical="center" wrapText="1"/>
    </xf>
    <xf numFmtId="167" fontId="232" fillId="0" borderId="0" xfId="1" applyNumberFormat="1" applyFont="1" applyFill="1" applyAlignment="1">
      <alignment horizontal="center"/>
    </xf>
    <xf numFmtId="167" fontId="232" fillId="0" borderId="0" xfId="0" applyNumberFormat="1" applyFont="1" applyFill="1"/>
    <xf numFmtId="164" fontId="232" fillId="0" borderId="0" xfId="0" applyNumberFormat="1" applyFont="1"/>
    <xf numFmtId="0" fontId="137" fillId="0" borderId="0" xfId="0" applyFont="1" applyFill="1" applyAlignment="1">
      <alignment horizontal="center" vertical="center"/>
    </xf>
    <xf numFmtId="0" fontId="137" fillId="0" borderId="0" xfId="0" applyFont="1" applyFill="1" applyAlignment="1">
      <alignment vertical="center"/>
    </xf>
    <xf numFmtId="0" fontId="46" fillId="0" borderId="5" xfId="3" applyFont="1" applyFill="1" applyBorder="1" applyAlignment="1">
      <alignment horizontal="center" vertical="center" wrapText="1"/>
    </xf>
    <xf numFmtId="0" fontId="82" fillId="0" borderId="15" xfId="0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/>
    </xf>
    <xf numFmtId="0" fontId="232" fillId="0" borderId="7" xfId="0" applyFont="1" applyBorder="1" applyAlignment="1">
      <alignment vertical="center"/>
    </xf>
    <xf numFmtId="0" fontId="232" fillId="0" borderId="0" xfId="0" applyFont="1" applyFill="1" applyBorder="1" applyAlignment="1">
      <alignment horizontal="center" vertical="center"/>
    </xf>
    <xf numFmtId="0" fontId="237" fillId="0" borderId="0" xfId="3" applyFont="1" applyFill="1"/>
    <xf numFmtId="165" fontId="23" fillId="0" borderId="0" xfId="3" applyNumberFormat="1" applyFont="1" applyFill="1"/>
    <xf numFmtId="167" fontId="111" fillId="0" borderId="2" xfId="1" applyNumberFormat="1" applyFont="1" applyFill="1" applyBorder="1" applyAlignment="1">
      <alignment horizontal="right" vertical="center"/>
    </xf>
    <xf numFmtId="0" fontId="43" fillId="0" borderId="0" xfId="0" applyFont="1" applyFill="1"/>
    <xf numFmtId="164" fontId="46" fillId="0" borderId="1" xfId="0" applyNumberFormat="1" applyFont="1" applyFill="1" applyBorder="1" applyAlignment="1">
      <alignment vertical="center"/>
    </xf>
    <xf numFmtId="0" fontId="87" fillId="0" borderId="0" xfId="0" applyFont="1" applyFill="1"/>
    <xf numFmtId="164" fontId="39" fillId="0" borderId="2" xfId="0" applyNumberFormat="1" applyFont="1" applyFill="1" applyBorder="1" applyAlignment="1">
      <alignment vertical="center"/>
    </xf>
    <xf numFmtId="0" fontId="78" fillId="0" borderId="0" xfId="0" applyFont="1" applyFill="1"/>
    <xf numFmtId="0" fontId="235" fillId="0" borderId="0" xfId="0" applyFont="1" applyFill="1"/>
    <xf numFmtId="3" fontId="1" fillId="0" borderId="0" xfId="0" applyNumberFormat="1" applyFont="1" applyFill="1"/>
    <xf numFmtId="168" fontId="39" fillId="0" borderId="2" xfId="1" applyNumberFormat="1" applyFont="1" applyFill="1" applyBorder="1" applyAlignment="1">
      <alignment horizontal="center" vertical="center"/>
    </xf>
    <xf numFmtId="3" fontId="39" fillId="0" borderId="18" xfId="0" applyNumberFormat="1" applyFont="1" applyFill="1" applyBorder="1" applyAlignment="1">
      <alignment horizontal="center" vertical="center"/>
    </xf>
    <xf numFmtId="167" fontId="39" fillId="0" borderId="2" xfId="1" applyNumberFormat="1" applyFont="1" applyFill="1" applyBorder="1" applyAlignment="1">
      <alignment horizontal="center" vertical="center"/>
    </xf>
    <xf numFmtId="0" fontId="113" fillId="0" borderId="2" xfId="0" applyFont="1" applyFill="1" applyBorder="1" applyAlignment="1">
      <alignment vertical="center"/>
    </xf>
    <xf numFmtId="167" fontId="113" fillId="0" borderId="6" xfId="1" applyNumberFormat="1" applyFont="1" applyFill="1" applyBorder="1" applyAlignment="1">
      <alignment vertical="center"/>
    </xf>
    <xf numFmtId="0" fontId="39" fillId="0" borderId="16" xfId="0" applyFont="1" applyFill="1" applyBorder="1" applyAlignment="1">
      <alignment vertical="center"/>
    </xf>
    <xf numFmtId="167" fontId="39" fillId="0" borderId="2" xfId="0" applyNumberFormat="1" applyFont="1" applyFill="1" applyBorder="1" applyAlignment="1">
      <alignment vertical="center"/>
    </xf>
    <xf numFmtId="167" fontId="113" fillId="0" borderId="2" xfId="0" applyNumberFormat="1" applyFont="1" applyFill="1" applyBorder="1" applyAlignment="1">
      <alignment vertical="center"/>
    </xf>
    <xf numFmtId="0" fontId="39" fillId="0" borderId="2" xfId="0" applyFont="1" applyFill="1" applyBorder="1" applyAlignment="1">
      <alignment horizontal="right" vertical="center"/>
    </xf>
    <xf numFmtId="167" fontId="39" fillId="0" borderId="2" xfId="0" applyNumberFormat="1" applyFont="1" applyFill="1" applyBorder="1" applyAlignment="1">
      <alignment horizontal="right" vertical="center"/>
    </xf>
    <xf numFmtId="167" fontId="39" fillId="0" borderId="6" xfId="1" applyNumberFormat="1" applyFont="1" applyFill="1" applyBorder="1" applyAlignment="1">
      <alignment vertical="center"/>
    </xf>
    <xf numFmtId="168" fontId="39" fillId="0" borderId="2" xfId="1" applyNumberFormat="1" applyFont="1" applyFill="1" applyBorder="1" applyAlignment="1">
      <alignment horizontal="center" vertical="center" wrapText="1"/>
    </xf>
    <xf numFmtId="168" fontId="39" fillId="0" borderId="2" xfId="0" applyNumberFormat="1" applyFont="1" applyFill="1" applyBorder="1" applyAlignment="1">
      <alignment horizontal="center" vertical="center"/>
    </xf>
    <xf numFmtId="168" fontId="39" fillId="0" borderId="16" xfId="1" applyNumberFormat="1" applyFont="1" applyFill="1" applyBorder="1" applyAlignment="1">
      <alignment horizontal="center" vertical="center"/>
    </xf>
    <xf numFmtId="37" fontId="39" fillId="0" borderId="16" xfId="1" applyNumberFormat="1" applyFont="1" applyFill="1" applyBorder="1" applyAlignment="1">
      <alignment horizontal="center" vertical="center"/>
    </xf>
    <xf numFmtId="169" fontId="39" fillId="0" borderId="2" xfId="0" applyNumberFormat="1" applyFont="1" applyFill="1" applyBorder="1" applyAlignment="1">
      <alignment horizontal="center" vertical="center"/>
    </xf>
    <xf numFmtId="169" fontId="113" fillId="0" borderId="2" xfId="0" applyNumberFormat="1" applyFont="1" applyFill="1" applyBorder="1" applyAlignment="1">
      <alignment horizontal="center" vertical="center"/>
    </xf>
    <xf numFmtId="168" fontId="39" fillId="0" borderId="6" xfId="0" applyNumberFormat="1" applyFont="1" applyFill="1" applyBorder="1" applyAlignment="1">
      <alignment horizontal="center" vertical="center" wrapText="1"/>
    </xf>
    <xf numFmtId="168" fontId="46" fillId="0" borderId="2" xfId="1" applyNumberFormat="1" applyFont="1" applyFill="1" applyBorder="1" applyAlignment="1">
      <alignment horizontal="center" vertical="center" wrapText="1"/>
    </xf>
    <xf numFmtId="168" fontId="46" fillId="0" borderId="2" xfId="1" applyNumberFormat="1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 wrapText="1"/>
    </xf>
    <xf numFmtId="167" fontId="46" fillId="0" borderId="1" xfId="0" applyNumberFormat="1" applyFont="1" applyFill="1" applyBorder="1" applyAlignment="1">
      <alignment horizontal="center" vertical="center"/>
    </xf>
    <xf numFmtId="167" fontId="39" fillId="0" borderId="6" xfId="1" applyNumberFormat="1" applyFont="1" applyFill="1" applyBorder="1" applyAlignment="1">
      <alignment horizontal="center" vertical="center"/>
    </xf>
    <xf numFmtId="1" fontId="39" fillId="0" borderId="2" xfId="1" applyNumberFormat="1" applyFont="1" applyFill="1" applyBorder="1" applyAlignment="1">
      <alignment vertical="center"/>
    </xf>
    <xf numFmtId="167" fontId="46" fillId="0" borderId="2" xfId="1" applyNumberFormat="1" applyFont="1" applyFill="1" applyBorder="1" applyAlignment="1">
      <alignment vertical="center"/>
    </xf>
    <xf numFmtId="0" fontId="39" fillId="0" borderId="16" xfId="0" applyFont="1" applyFill="1" applyBorder="1" applyAlignment="1">
      <alignment horizontal="center" vertical="center"/>
    </xf>
    <xf numFmtId="164" fontId="39" fillId="0" borderId="6" xfId="0" applyNumberFormat="1" applyFont="1" applyFill="1" applyBorder="1" applyAlignment="1">
      <alignment vertical="center"/>
    </xf>
    <xf numFmtId="0" fontId="108" fillId="0" borderId="0" xfId="0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72" fillId="0" borderId="0" xfId="0" applyFont="1" applyFill="1" applyAlignment="1">
      <alignment vertical="center"/>
    </xf>
    <xf numFmtId="0" fontId="39" fillId="0" borderId="5" xfId="0" applyFont="1" applyFill="1" applyBorder="1" applyAlignment="1">
      <alignment horizontal="center" vertical="center"/>
    </xf>
    <xf numFmtId="0" fontId="111" fillId="0" borderId="18" xfId="0" applyFont="1" applyFill="1" applyBorder="1" applyAlignment="1">
      <alignment horizontal="center" vertical="center" wrapText="1"/>
    </xf>
    <xf numFmtId="0" fontId="111" fillId="0" borderId="18" xfId="0" applyFont="1" applyFill="1" applyBorder="1" applyAlignment="1">
      <alignment vertical="center" wrapText="1"/>
    </xf>
    <xf numFmtId="0" fontId="111" fillId="0" borderId="2" xfId="0" applyFont="1" applyFill="1" applyBorder="1" applyAlignment="1">
      <alignment horizontal="center" vertical="center" wrapText="1"/>
    </xf>
    <xf numFmtId="0" fontId="111" fillId="0" borderId="2" xfId="0" applyFont="1" applyFill="1" applyBorder="1" applyAlignment="1">
      <alignment vertical="center" wrapText="1"/>
    </xf>
    <xf numFmtId="3" fontId="39" fillId="0" borderId="6" xfId="0" applyNumberFormat="1" applyFont="1" applyFill="1" applyBorder="1" applyAlignment="1">
      <alignment horizontal="center" vertical="center"/>
    </xf>
    <xf numFmtId="3" fontId="39" fillId="0" borderId="8" xfId="0" applyNumberFormat="1" applyFont="1" applyFill="1" applyBorder="1" applyAlignment="1">
      <alignment horizontal="center" vertical="center"/>
    </xf>
    <xf numFmtId="0" fontId="108" fillId="0" borderId="5" xfId="6" applyFont="1" applyFill="1" applyBorder="1" applyAlignment="1">
      <alignment horizontal="center" vertical="center" wrapText="1"/>
    </xf>
    <xf numFmtId="3" fontId="46" fillId="0" borderId="5" xfId="0" applyNumberFormat="1" applyFont="1" applyFill="1" applyBorder="1" applyAlignment="1">
      <alignment horizontal="center" vertical="center" wrapText="1"/>
    </xf>
    <xf numFmtId="0" fontId="108" fillId="0" borderId="18" xfId="0" applyFont="1" applyFill="1" applyBorder="1" applyAlignment="1">
      <alignment horizontal="center" vertical="center"/>
    </xf>
    <xf numFmtId="0" fontId="111" fillId="0" borderId="2" xfId="0" applyFont="1" applyFill="1" applyBorder="1" applyAlignment="1">
      <alignment horizontal="center" vertical="center"/>
    </xf>
    <xf numFmtId="3" fontId="39" fillId="0" borderId="2" xfId="0" quotePrefix="1" applyNumberFormat="1" applyFont="1" applyFill="1" applyBorder="1" applyAlignment="1">
      <alignment horizontal="center" vertical="center"/>
    </xf>
    <xf numFmtId="0" fontId="113" fillId="0" borderId="2" xfId="0" applyFont="1" applyFill="1" applyBorder="1" applyAlignment="1">
      <alignment vertical="center" wrapText="1"/>
    </xf>
    <xf numFmtId="3" fontId="113" fillId="0" borderId="2" xfId="0" quotePrefix="1" applyNumberFormat="1" applyFont="1" applyFill="1" applyBorder="1" applyAlignment="1">
      <alignment horizontal="center" vertical="center"/>
    </xf>
    <xf numFmtId="164" fontId="113" fillId="0" borderId="2" xfId="0" applyNumberFormat="1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center" vertical="center"/>
    </xf>
    <xf numFmtId="167" fontId="39" fillId="0" borderId="18" xfId="1" quotePrefix="1" applyNumberFormat="1" applyFont="1" applyFill="1" applyBorder="1" applyAlignment="1">
      <alignment horizontal="right" vertical="center"/>
    </xf>
    <xf numFmtId="167" fontId="113" fillId="0" borderId="2" xfId="1" quotePrefix="1" applyNumberFormat="1" applyFont="1" applyFill="1" applyBorder="1" applyAlignment="1">
      <alignment horizontal="right" vertical="center"/>
    </xf>
    <xf numFmtId="0" fontId="113" fillId="0" borderId="6" xfId="0" applyFont="1" applyFill="1" applyBorder="1" applyAlignment="1">
      <alignment vertical="center" wrapText="1"/>
    </xf>
    <xf numFmtId="167" fontId="113" fillId="0" borderId="6" xfId="1" quotePrefix="1" applyNumberFormat="1" applyFont="1" applyFill="1" applyBorder="1" applyAlignment="1">
      <alignment horizontal="right" vertical="center"/>
    </xf>
    <xf numFmtId="164" fontId="113" fillId="0" borderId="6" xfId="0" applyNumberFormat="1" applyFont="1" applyFill="1" applyBorder="1" applyAlignment="1">
      <alignment horizontal="center" vertical="center"/>
    </xf>
    <xf numFmtId="0" fontId="210" fillId="0" borderId="18" xfId="0" applyFont="1" applyFill="1" applyBorder="1" applyAlignment="1">
      <alignment horizontal="center" vertical="center"/>
    </xf>
    <xf numFmtId="0" fontId="111" fillId="0" borderId="16" xfId="0" applyFont="1" applyFill="1" applyBorder="1" applyAlignment="1">
      <alignment horizontal="center" vertical="center"/>
    </xf>
    <xf numFmtId="164" fontId="39" fillId="0" borderId="16" xfId="0" applyNumberFormat="1" applyFont="1" applyFill="1" applyBorder="1" applyAlignment="1">
      <alignment horizontal="center" vertical="center"/>
    </xf>
    <xf numFmtId="168" fontId="39" fillId="0" borderId="2" xfId="1" applyNumberFormat="1" applyFont="1" applyFill="1" applyBorder="1" applyAlignment="1">
      <alignment horizontal="right" vertical="center"/>
    </xf>
    <xf numFmtId="0" fontId="130" fillId="0" borderId="2" xfId="0" applyFont="1" applyFill="1" applyBorder="1" applyAlignment="1">
      <alignment vertical="center" wrapText="1"/>
    </xf>
    <xf numFmtId="0" fontId="113" fillId="0" borderId="2" xfId="0" applyFont="1" applyFill="1" applyBorder="1" applyAlignment="1">
      <alignment horizontal="center" vertical="center"/>
    </xf>
    <xf numFmtId="0" fontId="108" fillId="0" borderId="2" xfId="0" applyFont="1" applyFill="1" applyBorder="1" applyAlignment="1">
      <alignment horizontal="center" vertical="center"/>
    </xf>
    <xf numFmtId="168" fontId="113" fillId="0" borderId="2" xfId="1" applyNumberFormat="1" applyFont="1" applyFill="1" applyBorder="1" applyAlignment="1">
      <alignment horizontal="center" vertical="center"/>
    </xf>
    <xf numFmtId="0" fontId="108" fillId="0" borderId="2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111" fillId="0" borderId="16" xfId="0" applyFont="1" applyFill="1" applyBorder="1" applyAlignment="1">
      <alignment horizontal="center" vertical="center" wrapText="1"/>
    </xf>
    <xf numFmtId="3" fontId="39" fillId="0" borderId="16" xfId="0" applyNumberFormat="1" applyFont="1" applyFill="1" applyBorder="1" applyAlignment="1">
      <alignment horizontal="center" vertical="center"/>
    </xf>
    <xf numFmtId="0" fontId="87" fillId="0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113" fillId="0" borderId="2" xfId="0" applyFont="1" applyFill="1" applyBorder="1" applyAlignment="1">
      <alignment horizontal="center" vertical="center" wrapText="1"/>
    </xf>
    <xf numFmtId="166" fontId="39" fillId="0" borderId="2" xfId="0" applyNumberFormat="1" applyFont="1" applyFill="1" applyBorder="1" applyAlignment="1">
      <alignment vertical="center"/>
    </xf>
    <xf numFmtId="0" fontId="39" fillId="0" borderId="2" xfId="0" applyNumberFormat="1" applyFont="1" applyFill="1" applyBorder="1" applyAlignment="1">
      <alignment horizontal="left" vertical="center" wrapText="1"/>
    </xf>
    <xf numFmtId="3" fontId="39" fillId="0" borderId="2" xfId="1" applyNumberFormat="1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39" fillId="0" borderId="6" xfId="0" applyNumberFormat="1" applyFont="1" applyFill="1" applyBorder="1" applyAlignment="1">
      <alignment horizontal="left" vertical="center" wrapText="1"/>
    </xf>
    <xf numFmtId="3" fontId="39" fillId="0" borderId="6" xfId="1" applyNumberFormat="1" applyFont="1" applyFill="1" applyBorder="1" applyAlignment="1">
      <alignment horizontal="center" vertical="center" wrapText="1"/>
    </xf>
    <xf numFmtId="164" fontId="39" fillId="0" borderId="6" xfId="0" applyNumberFormat="1" applyFont="1" applyFill="1" applyBorder="1" applyAlignment="1">
      <alignment horizontal="center" vertical="center"/>
    </xf>
    <xf numFmtId="0" fontId="87" fillId="0" borderId="18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39" fillId="0" borderId="2" xfId="0" applyNumberFormat="1" applyFont="1" applyFill="1" applyBorder="1" applyAlignment="1">
      <alignment vertical="center" wrapText="1"/>
    </xf>
    <xf numFmtId="0" fontId="87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 wrapText="1"/>
    </xf>
    <xf numFmtId="169" fontId="113" fillId="0" borderId="2" xfId="1" applyNumberFormat="1" applyFont="1" applyFill="1" applyBorder="1" applyAlignment="1">
      <alignment horizontal="center" vertical="center"/>
    </xf>
    <xf numFmtId="0" fontId="113" fillId="0" borderId="16" xfId="0" applyFont="1" applyFill="1" applyBorder="1" applyAlignment="1">
      <alignment vertical="center" wrapText="1"/>
    </xf>
    <xf numFmtId="3" fontId="39" fillId="0" borderId="16" xfId="0" applyNumberFormat="1" applyFont="1" applyFill="1" applyBorder="1" applyAlignment="1">
      <alignment horizontal="center" vertical="center" wrapText="1"/>
    </xf>
    <xf numFmtId="169" fontId="113" fillId="0" borderId="16" xfId="0" applyNumberFormat="1" applyFont="1" applyFill="1" applyBorder="1" applyAlignment="1">
      <alignment horizontal="center" vertical="center"/>
    </xf>
    <xf numFmtId="0" fontId="111" fillId="0" borderId="6" xfId="0" applyFont="1" applyFill="1" applyBorder="1" applyAlignment="1">
      <alignment horizontal="center" vertical="center" wrapText="1"/>
    </xf>
    <xf numFmtId="0" fontId="111" fillId="0" borderId="2" xfId="0" applyFont="1" applyFill="1" applyBorder="1" applyAlignment="1">
      <alignment horizontal="left" vertical="center" wrapText="1"/>
    </xf>
    <xf numFmtId="0" fontId="111" fillId="0" borderId="2" xfId="0" applyFont="1" applyFill="1" applyBorder="1" applyAlignment="1">
      <alignment horizontal="left" vertical="center"/>
    </xf>
    <xf numFmtId="164" fontId="46" fillId="0" borderId="2" xfId="0" applyNumberFormat="1" applyFont="1" applyFill="1" applyBorder="1" applyAlignment="1">
      <alignment vertical="center"/>
    </xf>
    <xf numFmtId="2" fontId="39" fillId="0" borderId="2" xfId="0" applyNumberFormat="1" applyFont="1" applyFill="1" applyBorder="1" applyAlignment="1">
      <alignment vertical="center" wrapText="1"/>
    </xf>
    <xf numFmtId="1" fontId="39" fillId="0" borderId="2" xfId="0" applyNumberFormat="1" applyFont="1" applyFill="1" applyBorder="1" applyAlignment="1">
      <alignment horizontal="center" vertical="center"/>
    </xf>
    <xf numFmtId="2" fontId="113" fillId="0" borderId="2" xfId="0" quotePrefix="1" applyNumberFormat="1" applyFont="1" applyFill="1" applyBorder="1" applyAlignment="1">
      <alignment vertical="center" wrapText="1"/>
    </xf>
    <xf numFmtId="167" fontId="113" fillId="0" borderId="2" xfId="1" applyNumberFormat="1" applyFont="1" applyFill="1" applyBorder="1" applyAlignment="1">
      <alignment horizontal="center" vertical="center"/>
    </xf>
    <xf numFmtId="1" fontId="113" fillId="0" borderId="2" xfId="0" applyNumberFormat="1" applyFont="1" applyFill="1" applyBorder="1" applyAlignment="1">
      <alignment horizontal="center" vertical="center"/>
    </xf>
    <xf numFmtId="0" fontId="43" fillId="0" borderId="2" xfId="0" quotePrefix="1" applyFont="1" applyFill="1" applyBorder="1" applyAlignment="1">
      <alignment horizontal="center" vertical="center"/>
    </xf>
    <xf numFmtId="0" fontId="111" fillId="0" borderId="6" xfId="0" applyFont="1" applyFill="1" applyBorder="1" applyAlignment="1">
      <alignment horizontal="left" vertical="center" wrapText="1"/>
    </xf>
    <xf numFmtId="0" fontId="46" fillId="0" borderId="5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165" fontId="46" fillId="0" borderId="1" xfId="0" applyNumberFormat="1" applyFont="1" applyFill="1" applyBorder="1" applyAlignment="1">
      <alignment horizontal="center" vertical="center"/>
    </xf>
    <xf numFmtId="165" fontId="39" fillId="0" borderId="2" xfId="0" applyNumberFormat="1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vertical="center" wrapText="1"/>
    </xf>
    <xf numFmtId="164" fontId="46" fillId="0" borderId="2" xfId="0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vertical="center" wrapText="1"/>
    </xf>
    <xf numFmtId="0" fontId="46" fillId="0" borderId="1" xfId="0" applyFont="1" applyFill="1" applyBorder="1" applyAlignment="1">
      <alignment horizontal="center" vertical="center" wrapText="1"/>
    </xf>
    <xf numFmtId="164" fontId="46" fillId="0" borderId="1" xfId="0" applyNumberFormat="1" applyFont="1" applyFill="1" applyBorder="1" applyAlignment="1">
      <alignment horizontal="center" vertical="center"/>
    </xf>
    <xf numFmtId="3" fontId="46" fillId="0" borderId="2" xfId="0" applyNumberFormat="1" applyFont="1" applyFill="1" applyBorder="1" applyAlignment="1">
      <alignment vertical="center"/>
    </xf>
    <xf numFmtId="0" fontId="117" fillId="0" borderId="2" xfId="0" applyFont="1" applyFill="1" applyBorder="1" applyAlignment="1">
      <alignment horizontal="center" vertical="center" wrapText="1"/>
    </xf>
    <xf numFmtId="0" fontId="112" fillId="0" borderId="2" xfId="0" applyFont="1" applyFill="1" applyBorder="1" applyAlignment="1">
      <alignment horizontal="center" vertical="center" wrapText="1"/>
    </xf>
    <xf numFmtId="0" fontId="112" fillId="0" borderId="6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vertical="center"/>
    </xf>
    <xf numFmtId="0" fontId="117" fillId="0" borderId="18" xfId="0" applyFont="1" applyFill="1" applyBorder="1" applyAlignment="1">
      <alignment horizontal="center" vertical="center"/>
    </xf>
    <xf numFmtId="164" fontId="39" fillId="0" borderId="18" xfId="0" applyNumberFormat="1" applyFont="1" applyFill="1" applyBorder="1" applyAlignment="1">
      <alignment horizontal="center" vertical="center"/>
    </xf>
    <xf numFmtId="2" fontId="39" fillId="0" borderId="2" xfId="0" applyNumberFormat="1" applyFont="1" applyFill="1" applyBorder="1" applyAlignment="1">
      <alignment horizontal="center" vertical="center"/>
    </xf>
    <xf numFmtId="0" fontId="63" fillId="0" borderId="9" xfId="0" applyFont="1" applyFill="1" applyBorder="1" applyAlignment="1">
      <alignment horizontal="center" vertical="center" wrapText="1"/>
    </xf>
    <xf numFmtId="0" fontId="238" fillId="0" borderId="9" xfId="0" applyFont="1" applyFill="1" applyBorder="1" applyAlignment="1">
      <alignment horizontal="center" vertical="center" wrapText="1"/>
    </xf>
    <xf numFmtId="0" fontId="238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6" fillId="0" borderId="35" xfId="0" applyFont="1" applyFill="1" applyBorder="1" applyAlignment="1">
      <alignment vertical="center" wrapText="1"/>
    </xf>
    <xf numFmtId="167" fontId="24" fillId="0" borderId="1" xfId="1" applyNumberFormat="1" applyFont="1" applyFill="1" applyBorder="1" applyAlignment="1">
      <alignment horizontal="right" vertical="center" wrapText="1"/>
    </xf>
    <xf numFmtId="167" fontId="108" fillId="0" borderId="1" xfId="1" applyNumberFormat="1" applyFont="1" applyFill="1" applyBorder="1" applyAlignment="1">
      <alignment horizontal="right" vertical="center" wrapText="1"/>
    </xf>
    <xf numFmtId="167" fontId="23" fillId="0" borderId="2" xfId="1" applyNumberFormat="1" applyFont="1" applyFill="1" applyBorder="1" applyAlignment="1">
      <alignment horizontal="right" vertical="center" wrapText="1"/>
    </xf>
    <xf numFmtId="167" fontId="111" fillId="0" borderId="2" xfId="1" applyNumberFormat="1" applyFont="1" applyFill="1" applyBorder="1" applyAlignment="1">
      <alignment horizontal="right" vertical="center" wrapText="1"/>
    </xf>
    <xf numFmtId="0" fontId="235" fillId="0" borderId="36" xfId="0" applyFont="1" applyFill="1" applyBorder="1"/>
    <xf numFmtId="167" fontId="108" fillId="0" borderId="2" xfId="1" applyNumberFormat="1" applyFont="1" applyFill="1" applyBorder="1" applyAlignment="1">
      <alignment horizontal="right" vertical="center"/>
    </xf>
    <xf numFmtId="0" fontId="239" fillId="0" borderId="36" xfId="0" applyFont="1" applyFill="1" applyBorder="1" applyAlignment="1">
      <alignment vertical="center" wrapText="1"/>
    </xf>
    <xf numFmtId="167" fontId="238" fillId="0" borderId="2" xfId="1" applyNumberFormat="1" applyFont="1" applyFill="1" applyBorder="1" applyAlignment="1">
      <alignment horizontal="right" vertical="center"/>
    </xf>
    <xf numFmtId="167" fontId="236" fillId="0" borderId="2" xfId="1" applyNumberFormat="1" applyFont="1" applyFill="1" applyBorder="1" applyAlignment="1">
      <alignment horizontal="right" vertical="center"/>
    </xf>
    <xf numFmtId="167" fontId="121" fillId="0" borderId="2" xfId="1" applyNumberFormat="1" applyFont="1" applyFill="1" applyBorder="1" applyAlignment="1">
      <alignment horizontal="right" vertical="center"/>
    </xf>
    <xf numFmtId="167" fontId="121" fillId="0" borderId="2" xfId="1" applyNumberFormat="1" applyFont="1" applyFill="1" applyBorder="1" applyAlignment="1">
      <alignment horizontal="center" vertical="center"/>
    </xf>
    <xf numFmtId="0" fontId="82" fillId="0" borderId="36" xfId="0" applyFont="1" applyFill="1" applyBorder="1" applyAlignment="1">
      <alignment vertical="center" wrapText="1"/>
    </xf>
    <xf numFmtId="167" fontId="234" fillId="0" borderId="2" xfId="1" applyNumberFormat="1" applyFont="1" applyFill="1" applyBorder="1" applyAlignment="1">
      <alignment horizontal="right" vertical="center" wrapText="1"/>
    </xf>
    <xf numFmtId="167" fontId="234" fillId="0" borderId="2" xfId="1" applyNumberFormat="1" applyFont="1" applyFill="1" applyBorder="1" applyAlignment="1">
      <alignment horizontal="right" vertical="center"/>
    </xf>
    <xf numFmtId="0" fontId="63" fillId="0" borderId="36" xfId="0" applyFont="1" applyFill="1" applyBorder="1" applyAlignment="1">
      <alignment vertical="center" wrapText="1"/>
    </xf>
    <xf numFmtId="167" fontId="238" fillId="0" borderId="2" xfId="1" applyNumberFormat="1" applyFont="1" applyFill="1" applyBorder="1" applyAlignment="1">
      <alignment horizontal="right" vertical="center" wrapText="1"/>
    </xf>
    <xf numFmtId="167" fontId="240" fillId="0" borderId="2" xfId="1" applyNumberFormat="1" applyFont="1" applyFill="1" applyBorder="1" applyAlignment="1">
      <alignment horizontal="right" vertical="center"/>
    </xf>
    <xf numFmtId="167" fontId="241" fillId="0" borderId="2" xfId="1" applyNumberFormat="1" applyFont="1" applyFill="1" applyBorder="1" applyAlignment="1">
      <alignment horizontal="right" vertical="center"/>
    </xf>
    <xf numFmtId="167" fontId="46" fillId="0" borderId="2" xfId="1" applyNumberFormat="1" applyFont="1" applyFill="1" applyBorder="1" applyAlignment="1">
      <alignment horizontal="right" vertical="center" wrapText="1"/>
    </xf>
    <xf numFmtId="167" fontId="72" fillId="0" borderId="2" xfId="1" applyNumberFormat="1" applyFont="1" applyFill="1" applyBorder="1" applyAlignment="1">
      <alignment horizontal="center" vertical="center"/>
    </xf>
    <xf numFmtId="167" fontId="236" fillId="0" borderId="6" xfId="1" applyNumberFormat="1" applyFont="1" applyFill="1" applyBorder="1" applyAlignment="1">
      <alignment horizontal="right" vertical="center"/>
    </xf>
    <xf numFmtId="167" fontId="121" fillId="0" borderId="6" xfId="1" applyNumberFormat="1" applyFont="1" applyFill="1" applyBorder="1" applyAlignment="1">
      <alignment horizontal="right" vertical="center"/>
    </xf>
    <xf numFmtId="167" fontId="72" fillId="0" borderId="6" xfId="1" applyNumberFormat="1" applyFont="1" applyFill="1" applyBorder="1" applyAlignment="1">
      <alignment horizontal="center" vertical="center"/>
    </xf>
    <xf numFmtId="0" fontId="82" fillId="0" borderId="37" xfId="0" applyFont="1" applyFill="1" applyBorder="1" applyAlignment="1">
      <alignment vertical="center" wrapText="1"/>
    </xf>
    <xf numFmtId="167" fontId="234" fillId="0" borderId="18" xfId="1" applyNumberFormat="1" applyFont="1" applyFill="1" applyBorder="1" applyAlignment="1">
      <alignment horizontal="right" vertical="center"/>
    </xf>
    <xf numFmtId="167" fontId="238" fillId="0" borderId="18" xfId="1" applyNumberFormat="1" applyFont="1" applyFill="1" applyBorder="1" applyAlignment="1">
      <alignment horizontal="right" vertical="center"/>
    </xf>
    <xf numFmtId="167" fontId="105" fillId="0" borderId="2" xfId="1" applyNumberFormat="1" applyFont="1" applyFill="1" applyBorder="1" applyAlignment="1">
      <alignment horizontal="right" vertical="center"/>
    </xf>
    <xf numFmtId="167" fontId="242" fillId="0" borderId="2" xfId="1" applyNumberFormat="1" applyFont="1" applyFill="1" applyBorder="1" applyAlignment="1">
      <alignment horizontal="right" vertical="center"/>
    </xf>
    <xf numFmtId="0" fontId="243" fillId="0" borderId="36" xfId="0" applyFont="1" applyFill="1" applyBorder="1" applyAlignment="1">
      <alignment vertical="center" wrapText="1"/>
    </xf>
    <xf numFmtId="43" fontId="82" fillId="0" borderId="2" xfId="0" applyNumberFormat="1" applyFont="1" applyFill="1" applyBorder="1" applyAlignment="1">
      <alignment horizontal="right" vertical="center"/>
    </xf>
    <xf numFmtId="164" fontId="234" fillId="0" borderId="2" xfId="0" applyNumberFormat="1" applyFont="1" applyFill="1" applyBorder="1" applyAlignment="1">
      <alignment horizontal="right" vertical="center"/>
    </xf>
    <xf numFmtId="166" fontId="236" fillId="0" borderId="2" xfId="0" applyNumberFormat="1" applyFont="1" applyFill="1" applyBorder="1" applyAlignment="1">
      <alignment horizontal="right" vertical="center"/>
    </xf>
    <xf numFmtId="0" fontId="236" fillId="0" borderId="2" xfId="0" applyFont="1" applyFill="1" applyBorder="1" applyAlignment="1">
      <alignment horizontal="right" vertical="center"/>
    </xf>
    <xf numFmtId="1" fontId="236" fillId="0" borderId="2" xfId="0" applyNumberFormat="1" applyFont="1" applyFill="1" applyBorder="1" applyAlignment="1">
      <alignment horizontal="right" vertical="center"/>
    </xf>
    <xf numFmtId="166" fontId="72" fillId="0" borderId="2" xfId="0" applyNumberFormat="1" applyFont="1" applyFill="1" applyBorder="1" applyAlignment="1">
      <alignment horizontal="right" vertical="center"/>
    </xf>
    <xf numFmtId="0" fontId="82" fillId="0" borderId="36" xfId="0" applyFont="1" applyFill="1" applyBorder="1" applyAlignment="1">
      <alignment vertical="center"/>
    </xf>
    <xf numFmtId="164" fontId="236" fillId="0" borderId="2" xfId="0" applyNumberFormat="1" applyFont="1" applyFill="1" applyBorder="1" applyAlignment="1">
      <alignment horizontal="right" vertical="center"/>
    </xf>
    <xf numFmtId="164" fontId="236" fillId="0" borderId="2" xfId="1" applyNumberFormat="1" applyFont="1" applyFill="1" applyBorder="1" applyAlignment="1">
      <alignment horizontal="right" vertical="center"/>
    </xf>
    <xf numFmtId="0" fontId="39" fillId="0" borderId="38" xfId="0" applyFont="1" applyFill="1" applyBorder="1" applyAlignment="1">
      <alignment vertical="center" wrapText="1"/>
    </xf>
    <xf numFmtId="0" fontId="236" fillId="0" borderId="6" xfId="0" applyFont="1" applyFill="1" applyBorder="1" applyAlignment="1">
      <alignment horizontal="right" vertical="center"/>
    </xf>
    <xf numFmtId="164" fontId="236" fillId="0" borderId="6" xfId="0" applyNumberFormat="1" applyFont="1" applyFill="1" applyBorder="1" applyAlignment="1">
      <alignment horizontal="right" vertical="center"/>
    </xf>
    <xf numFmtId="167" fontId="236" fillId="0" borderId="2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vertical="center"/>
    </xf>
    <xf numFmtId="0" fontId="235" fillId="0" borderId="2" xfId="0" applyFont="1" applyFill="1" applyBorder="1"/>
    <xf numFmtId="0" fontId="72" fillId="0" borderId="2" xfId="0" applyFont="1" applyFill="1" applyBorder="1" applyAlignment="1">
      <alignment horizontal="center" vertical="center"/>
    </xf>
    <xf numFmtId="3" fontId="121" fillId="0" borderId="2" xfId="0" applyNumberFormat="1" applyFont="1" applyFill="1" applyBorder="1" applyAlignment="1">
      <alignment horizontal="right" vertical="center"/>
    </xf>
    <xf numFmtId="167" fontId="111" fillId="0" borderId="2" xfId="1" applyNumberFormat="1" applyFont="1" applyFill="1" applyBorder="1" applyAlignment="1">
      <alignment horizontal="right"/>
    </xf>
    <xf numFmtId="3" fontId="111" fillId="0" borderId="2" xfId="0" applyNumberFormat="1" applyFont="1" applyFill="1" applyBorder="1" applyAlignment="1">
      <alignment horizontal="right"/>
    </xf>
    <xf numFmtId="166" fontId="39" fillId="0" borderId="2" xfId="0" applyNumberFormat="1" applyFont="1" applyFill="1" applyBorder="1" applyAlignment="1">
      <alignment horizontal="right" vertical="center"/>
    </xf>
    <xf numFmtId="43" fontId="46" fillId="0" borderId="2" xfId="0" applyNumberFormat="1" applyFont="1" applyFill="1" applyBorder="1" applyAlignment="1">
      <alignment horizontal="right" vertical="center"/>
    </xf>
    <xf numFmtId="166" fontId="39" fillId="0" borderId="6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168" fontId="60" fillId="0" borderId="1" xfId="1" applyNumberFormat="1" applyFont="1" applyFill="1" applyBorder="1" applyAlignment="1">
      <alignment horizontal="center" vertical="center" wrapText="1"/>
    </xf>
    <xf numFmtId="164" fontId="60" fillId="0" borderId="1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8" fontId="60" fillId="0" borderId="2" xfId="1" applyNumberFormat="1" applyFont="1" applyFill="1" applyBorder="1" applyAlignment="1">
      <alignment horizontal="center" vertical="center" wrapText="1"/>
    </xf>
    <xf numFmtId="164" fontId="60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left" vertical="center" wrapText="1"/>
    </xf>
    <xf numFmtId="168" fontId="60" fillId="0" borderId="6" xfId="1" applyNumberFormat="1" applyFont="1" applyFill="1" applyBorder="1" applyAlignment="1">
      <alignment horizontal="center" vertical="center" wrapText="1"/>
    </xf>
    <xf numFmtId="164" fontId="60" fillId="0" borderId="6" xfId="0" applyNumberFormat="1" applyFont="1" applyFill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37" fontId="36" fillId="0" borderId="5" xfId="1" applyNumberFormat="1" applyFont="1" applyFill="1" applyBorder="1" applyAlignment="1">
      <alignment horizontal="center" vertical="center" wrapText="1"/>
    </xf>
    <xf numFmtId="168" fontId="36" fillId="0" borderId="5" xfId="1" applyNumberFormat="1" applyFont="1" applyFill="1" applyBorder="1" applyAlignment="1">
      <alignment horizontal="center" vertical="center" wrapText="1"/>
    </xf>
    <xf numFmtId="164" fontId="36" fillId="0" borderId="5" xfId="1" applyNumberFormat="1" applyFont="1" applyFill="1" applyBorder="1" applyAlignment="1">
      <alignment horizontal="center" vertical="center" wrapText="1"/>
    </xf>
    <xf numFmtId="164" fontId="36" fillId="0" borderId="5" xfId="0" applyNumberFormat="1" applyFont="1" applyFill="1" applyBorder="1" applyAlignment="1">
      <alignment horizontal="center" vertical="center" wrapText="1"/>
    </xf>
    <xf numFmtId="37" fontId="1" fillId="0" borderId="0" xfId="0" applyNumberFormat="1" applyFont="1" applyFill="1"/>
    <xf numFmtId="0" fontId="31" fillId="0" borderId="0" xfId="0" applyFont="1" applyFill="1" applyBorder="1" applyAlignment="1">
      <alignment vertical="center" wrapText="1"/>
    </xf>
    <xf numFmtId="0" fontId="1" fillId="0" borderId="14" xfId="0" applyFont="1" applyFill="1" applyBorder="1"/>
    <xf numFmtId="0" fontId="21" fillId="0" borderId="16" xfId="0" applyFont="1" applyFill="1" applyBorder="1" applyAlignment="1">
      <alignment horizontal="left" vertical="center" wrapText="1"/>
    </xf>
    <xf numFmtId="0" fontId="60" fillId="0" borderId="16" xfId="0" applyFont="1" applyFill="1" applyBorder="1" applyAlignment="1">
      <alignment horizontal="center" vertical="center" wrapText="1"/>
    </xf>
    <xf numFmtId="164" fontId="60" fillId="0" borderId="1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0" fillId="0" borderId="6" xfId="0" applyFont="1" applyFill="1" applyBorder="1" applyAlignment="1">
      <alignment horizontal="left" vertical="center" wrapText="1"/>
    </xf>
    <xf numFmtId="167" fontId="60" fillId="0" borderId="2" xfId="1" applyNumberFormat="1" applyFont="1" applyFill="1" applyBorder="1" applyAlignment="1">
      <alignment horizontal="center" vertical="center" wrapText="1"/>
    </xf>
    <xf numFmtId="0" fontId="36" fillId="0" borderId="5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5" fillId="0" borderId="9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37" fontId="60" fillId="0" borderId="2" xfId="1" applyNumberFormat="1" applyFont="1" applyFill="1" applyBorder="1" applyAlignment="1">
      <alignment horizontal="center" vertical="center" wrapText="1"/>
    </xf>
    <xf numFmtId="167" fontId="60" fillId="0" borderId="18" xfId="1" applyNumberFormat="1" applyFont="1" applyFill="1" applyBorder="1" applyAlignment="1">
      <alignment vertical="center" wrapText="1"/>
    </xf>
    <xf numFmtId="164" fontId="60" fillId="0" borderId="18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left" vertical="center" wrapText="1"/>
    </xf>
    <xf numFmtId="168" fontId="60" fillId="0" borderId="18" xfId="1" applyNumberFormat="1" applyFont="1" applyFill="1" applyBorder="1" applyAlignment="1">
      <alignment horizontal="center" vertical="center" wrapText="1"/>
    </xf>
    <xf numFmtId="37" fontId="60" fillId="0" borderId="18" xfId="1" applyNumberFormat="1" applyFont="1" applyFill="1" applyBorder="1" applyAlignment="1">
      <alignment horizontal="center" vertical="center" wrapText="1"/>
    </xf>
    <xf numFmtId="0" fontId="60" fillId="0" borderId="18" xfId="0" applyFont="1" applyFill="1" applyBorder="1" applyAlignment="1">
      <alignment horizontal="center" vertical="center" wrapText="1"/>
    </xf>
    <xf numFmtId="3" fontId="36" fillId="0" borderId="5" xfId="0" applyNumberFormat="1" applyFont="1" applyFill="1" applyBorder="1" applyAlignment="1">
      <alignment horizontal="center" vertical="center" wrapText="1"/>
    </xf>
    <xf numFmtId="167" fontId="36" fillId="0" borderId="5" xfId="1" applyNumberFormat="1" applyFont="1" applyFill="1" applyBorder="1" applyAlignment="1">
      <alignment horizontal="center" vertical="center" wrapText="1"/>
    </xf>
    <xf numFmtId="165" fontId="36" fillId="0" borderId="5" xfId="0" applyNumberFormat="1" applyFont="1" applyFill="1" applyBorder="1" applyAlignment="1">
      <alignment horizontal="center" vertical="center" wrapText="1"/>
    </xf>
    <xf numFmtId="3" fontId="36" fillId="0" borderId="5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22" fillId="0" borderId="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167" fontId="60" fillId="0" borderId="1" xfId="1" applyNumberFormat="1" applyFont="1" applyFill="1" applyBorder="1" applyAlignment="1">
      <alignment horizontal="center" vertical="center" wrapText="1"/>
    </xf>
    <xf numFmtId="167" fontId="60" fillId="0" borderId="1" xfId="0" applyNumberFormat="1" applyFont="1" applyFill="1" applyBorder="1" applyAlignment="1">
      <alignment horizontal="center" vertical="center" wrapText="1"/>
    </xf>
    <xf numFmtId="43" fontId="60" fillId="0" borderId="2" xfId="0" applyNumberFormat="1" applyFont="1" applyFill="1" applyBorder="1" applyAlignment="1">
      <alignment horizontal="center" vertical="center" wrapText="1"/>
    </xf>
    <xf numFmtId="167" fontId="60" fillId="0" borderId="2" xfId="0" applyNumberFormat="1" applyFont="1" applyFill="1" applyBorder="1" applyAlignment="1">
      <alignment horizontal="center" vertical="center" wrapText="1"/>
    </xf>
    <xf numFmtId="167" fontId="60" fillId="0" borderId="6" xfId="1" applyNumberFormat="1" applyFont="1" applyFill="1" applyBorder="1" applyAlignment="1">
      <alignment horizontal="center" vertical="center" wrapText="1"/>
    </xf>
    <xf numFmtId="167" fontId="60" fillId="0" borderId="6" xfId="0" applyNumberFormat="1" applyFont="1" applyFill="1" applyBorder="1" applyAlignment="1">
      <alignment horizontal="center" vertical="center" wrapText="1"/>
    </xf>
    <xf numFmtId="167" fontId="36" fillId="0" borderId="5" xfId="0" applyNumberFormat="1" applyFont="1" applyFill="1" applyBorder="1" applyAlignment="1">
      <alignment horizontal="center" vertical="center" wrapText="1"/>
    </xf>
    <xf numFmtId="170" fontId="36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1" fontId="23" fillId="0" borderId="2" xfId="0" applyNumberFormat="1" applyFont="1" applyFill="1" applyBorder="1" applyAlignment="1">
      <alignment horizontal="left" vertical="center"/>
    </xf>
    <xf numFmtId="0" fontId="23" fillId="0" borderId="6" xfId="0" applyFont="1" applyFill="1" applyBorder="1" applyAlignment="1">
      <alignment horizontal="center" vertical="center"/>
    </xf>
    <xf numFmtId="1" fontId="23" fillId="0" borderId="6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72" fillId="0" borderId="5" xfId="0" applyFont="1" applyFill="1" applyBorder="1" applyAlignment="1">
      <alignment horizontal="center" vertical="center" wrapText="1"/>
    </xf>
    <xf numFmtId="3" fontId="39" fillId="0" borderId="1" xfId="0" applyNumberFormat="1" applyFont="1" applyFill="1" applyBorder="1" applyAlignment="1">
      <alignment horizontal="center" vertical="center" wrapText="1"/>
    </xf>
    <xf numFmtId="165" fontId="39" fillId="0" borderId="1" xfId="0" applyNumberFormat="1" applyFont="1" applyFill="1" applyBorder="1" applyAlignment="1">
      <alignment horizontal="center" vertical="center" wrapText="1"/>
    </xf>
    <xf numFmtId="164" fontId="39" fillId="0" borderId="1" xfId="0" applyNumberFormat="1" applyFont="1" applyFill="1" applyBorder="1" applyAlignment="1">
      <alignment horizontal="right"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164" fontId="39" fillId="0" borderId="2" xfId="0" applyNumberFormat="1" applyFont="1" applyFill="1" applyBorder="1" applyAlignment="1">
      <alignment horizontal="right" vertical="center" wrapText="1"/>
    </xf>
    <xf numFmtId="164" fontId="39" fillId="0" borderId="2" xfId="0" applyNumberFormat="1" applyFont="1" applyFill="1" applyBorder="1" applyAlignment="1">
      <alignment horizontal="center" vertical="center" wrapText="1"/>
    </xf>
    <xf numFmtId="165" fontId="39" fillId="0" borderId="6" xfId="0" applyNumberFormat="1" applyFont="1" applyFill="1" applyBorder="1" applyAlignment="1">
      <alignment horizontal="center" vertical="center" wrapText="1"/>
    </xf>
    <xf numFmtId="167" fontId="39" fillId="0" borderId="6" xfId="1" applyNumberFormat="1" applyFont="1" applyFill="1" applyBorder="1" applyAlignment="1">
      <alignment horizontal="center" vertical="center" wrapText="1"/>
    </xf>
    <xf numFmtId="164" fontId="39" fillId="0" borderId="6" xfId="0" applyNumberFormat="1" applyFont="1" applyFill="1" applyBorder="1" applyAlignment="1">
      <alignment horizontal="right" vertical="center" wrapText="1"/>
    </xf>
    <xf numFmtId="164" fontId="39" fillId="0" borderId="6" xfId="0" applyNumberFormat="1" applyFont="1" applyFill="1" applyBorder="1" applyAlignment="1">
      <alignment horizontal="center" vertical="center" wrapText="1"/>
    </xf>
    <xf numFmtId="165" fontId="46" fillId="0" borderId="5" xfId="0" applyNumberFormat="1" applyFont="1" applyFill="1" applyBorder="1" applyAlignment="1">
      <alignment horizontal="center" vertical="center" wrapText="1"/>
    </xf>
    <xf numFmtId="164" fontId="46" fillId="0" borderId="5" xfId="0" applyNumberFormat="1" applyFont="1" applyFill="1" applyBorder="1" applyAlignment="1">
      <alignment horizontal="right" vertical="center" wrapText="1"/>
    </xf>
    <xf numFmtId="1" fontId="46" fillId="0" borderId="5" xfId="0" applyNumberFormat="1" applyFont="1" applyFill="1" applyBorder="1" applyAlignment="1">
      <alignment horizontal="center" vertical="center" wrapText="1"/>
    </xf>
    <xf numFmtId="3" fontId="46" fillId="0" borderId="5" xfId="0" applyNumberFormat="1" applyFont="1" applyFill="1" applyBorder="1" applyAlignment="1">
      <alignment horizontal="right" vertical="center" wrapText="1"/>
    </xf>
    <xf numFmtId="164" fontId="46" fillId="0" borderId="5" xfId="0" applyNumberFormat="1" applyFont="1" applyFill="1" applyBorder="1" applyAlignment="1">
      <alignment horizontal="center" vertical="center" wrapText="1"/>
    </xf>
    <xf numFmtId="0" fontId="46" fillId="0" borderId="5" xfId="1" applyNumberFormat="1" applyFont="1" applyFill="1" applyBorder="1" applyAlignment="1">
      <alignment horizontal="center" vertical="center"/>
    </xf>
    <xf numFmtId="1" fontId="60" fillId="0" borderId="19" xfId="1" applyNumberFormat="1" applyFont="1" applyFill="1" applyBorder="1" applyAlignment="1">
      <alignment horizontal="center" vertical="center"/>
    </xf>
    <xf numFmtId="167" fontId="60" fillId="0" borderId="12" xfId="1" applyNumberFormat="1" applyFont="1" applyFill="1" applyBorder="1" applyAlignment="1">
      <alignment horizontal="center" vertical="center"/>
    </xf>
    <xf numFmtId="167" fontId="60" fillId="0" borderId="12" xfId="1" applyNumberFormat="1" applyFont="1" applyFill="1" applyBorder="1" applyAlignment="1">
      <alignment horizontal="right" vertical="center"/>
    </xf>
    <xf numFmtId="0" fontId="60" fillId="0" borderId="12" xfId="1" applyNumberFormat="1" applyFont="1" applyFill="1" applyBorder="1" applyAlignment="1">
      <alignment horizontal="center" vertical="center"/>
    </xf>
    <xf numFmtId="168" fontId="60" fillId="0" borderId="12" xfId="1" applyNumberFormat="1" applyFont="1" applyFill="1" applyBorder="1" applyAlignment="1">
      <alignment horizontal="center" vertical="center"/>
    </xf>
    <xf numFmtId="168" fontId="36" fillId="0" borderId="5" xfId="1" applyNumberFormat="1" applyFont="1" applyFill="1" applyBorder="1" applyAlignment="1">
      <alignment horizontal="center" vertical="center"/>
    </xf>
    <xf numFmtId="167" fontId="36" fillId="0" borderId="5" xfId="1" applyNumberFormat="1" applyFont="1" applyFill="1" applyBorder="1" applyAlignment="1">
      <alignment horizontal="center" vertical="center"/>
    </xf>
    <xf numFmtId="0" fontId="36" fillId="0" borderId="5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88" fillId="0" borderId="5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wrapText="1"/>
    </xf>
    <xf numFmtId="3" fontId="23" fillId="0" borderId="11" xfId="0" applyNumberFormat="1" applyFont="1" applyFill="1" applyBorder="1" applyAlignment="1">
      <alignment horizontal="center" vertical="center"/>
    </xf>
    <xf numFmtId="167" fontId="23" fillId="0" borderId="11" xfId="1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3" fontId="23" fillId="0" borderId="19" xfId="0" applyNumberFormat="1" applyFont="1" applyFill="1" applyBorder="1" applyAlignment="1">
      <alignment horizontal="center" vertical="center"/>
    </xf>
    <xf numFmtId="167" fontId="23" fillId="0" borderId="19" xfId="1" applyNumberFormat="1" applyFont="1" applyFill="1" applyBorder="1" applyAlignment="1">
      <alignment horizontal="center" vertical="center" wrapText="1"/>
    </xf>
    <xf numFmtId="3" fontId="21" fillId="0" borderId="19" xfId="4" applyNumberFormat="1" applyFont="1" applyFill="1" applyBorder="1" applyAlignment="1">
      <alignment horizontal="center" vertical="center"/>
    </xf>
    <xf numFmtId="3" fontId="23" fillId="0" borderId="13" xfId="0" applyNumberFormat="1" applyFont="1" applyFill="1" applyBorder="1" applyAlignment="1">
      <alignment horizontal="center" vertical="center"/>
    </xf>
    <xf numFmtId="167" fontId="23" fillId="0" borderId="13" xfId="1" applyNumberFormat="1" applyFont="1" applyFill="1" applyBorder="1" applyAlignment="1">
      <alignment horizontal="center" vertical="center" wrapText="1"/>
    </xf>
    <xf numFmtId="167" fontId="24" fillId="0" borderId="5" xfId="1" applyNumberFormat="1" applyFont="1" applyFill="1" applyBorder="1" applyAlignment="1">
      <alignment horizontal="center" vertical="center" wrapText="1"/>
    </xf>
    <xf numFmtId="3" fontId="24" fillId="0" borderId="9" xfId="0" applyNumberFormat="1" applyFont="1" applyFill="1" applyBorder="1" applyAlignment="1">
      <alignment vertical="center" wrapText="1"/>
    </xf>
    <xf numFmtId="0" fontId="63" fillId="0" borderId="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" fontId="60" fillId="0" borderId="16" xfId="0" applyNumberFormat="1" applyFont="1" applyFill="1" applyBorder="1" applyAlignment="1">
      <alignment horizontal="left" vertical="center"/>
    </xf>
    <xf numFmtId="3" fontId="23" fillId="0" borderId="1" xfId="0" applyNumberFormat="1" applyFont="1" applyFill="1" applyBorder="1"/>
    <xf numFmtId="167" fontId="23" fillId="0" borderId="18" xfId="1" applyNumberFormat="1" applyFont="1" applyFill="1" applyBorder="1" applyAlignment="1">
      <alignment horizontal="right"/>
    </xf>
    <xf numFmtId="164" fontId="23" fillId="0" borderId="1" xfId="0" applyNumberFormat="1" applyFont="1" applyFill="1" applyBorder="1" applyAlignment="1">
      <alignment vertical="center" wrapText="1"/>
    </xf>
    <xf numFmtId="3" fontId="23" fillId="0" borderId="1" xfId="0" applyNumberFormat="1" applyFont="1" applyFill="1" applyBorder="1" applyAlignment="1">
      <alignment horizontal="right" vertical="center"/>
    </xf>
    <xf numFmtId="0" fontId="21" fillId="0" borderId="2" xfId="0" applyFont="1" applyFill="1" applyBorder="1" applyAlignment="1">
      <alignment horizontal="center" vertical="center" wrapText="1"/>
    </xf>
    <xf numFmtId="3" fontId="23" fillId="0" borderId="2" xfId="0" applyNumberFormat="1" applyFont="1" applyFill="1" applyBorder="1"/>
    <xf numFmtId="164" fontId="23" fillId="0" borderId="2" xfId="0" applyNumberFormat="1" applyFont="1" applyFill="1" applyBorder="1" applyAlignment="1">
      <alignment vertical="center" wrapText="1"/>
    </xf>
    <xf numFmtId="3" fontId="23" fillId="0" borderId="2" xfId="0" applyNumberFormat="1" applyFont="1" applyFill="1" applyBorder="1" applyAlignment="1">
      <alignment horizontal="right" vertical="center"/>
    </xf>
    <xf numFmtId="1" fontId="60" fillId="0" borderId="2" xfId="0" applyNumberFormat="1" applyFont="1" applyFill="1" applyBorder="1" applyAlignment="1">
      <alignment horizontal="left" vertical="center"/>
    </xf>
    <xf numFmtId="3" fontId="23" fillId="0" borderId="16" xfId="0" applyNumberFormat="1" applyFont="1" applyFill="1" applyBorder="1"/>
    <xf numFmtId="167" fontId="23" fillId="0" borderId="2" xfId="1" applyNumberFormat="1" applyFont="1" applyFill="1" applyBorder="1" applyAlignment="1">
      <alignment horizontal="right"/>
    </xf>
    <xf numFmtId="164" fontId="23" fillId="0" borderId="16" xfId="0" applyNumberFormat="1" applyFont="1" applyFill="1" applyBorder="1" applyAlignment="1">
      <alignment vertical="center" wrapText="1"/>
    </xf>
    <xf numFmtId="0" fontId="21" fillId="0" borderId="16" xfId="0" applyFont="1" applyFill="1" applyBorder="1" applyAlignment="1">
      <alignment horizontal="center" vertical="center" wrapText="1"/>
    </xf>
    <xf numFmtId="1" fontId="60" fillId="0" borderId="8" xfId="0" applyNumberFormat="1" applyFont="1" applyFill="1" applyBorder="1" applyAlignment="1">
      <alignment horizontal="left" vertical="center"/>
    </xf>
    <xf numFmtId="3" fontId="23" fillId="0" borderId="6" xfId="0" applyNumberFormat="1" applyFont="1" applyFill="1" applyBorder="1"/>
    <xf numFmtId="167" fontId="23" fillId="0" borderId="6" xfId="1" applyNumberFormat="1" applyFont="1" applyFill="1" applyBorder="1" applyAlignment="1">
      <alignment horizontal="right"/>
    </xf>
    <xf numFmtId="164" fontId="23" fillId="0" borderId="6" xfId="0" applyNumberFormat="1" applyFont="1" applyFill="1" applyBorder="1" applyAlignment="1">
      <alignment vertical="center" wrapText="1"/>
    </xf>
    <xf numFmtId="3" fontId="23" fillId="0" borderId="6" xfId="0" applyNumberFormat="1" applyFont="1" applyFill="1" applyBorder="1" applyAlignment="1">
      <alignment horizontal="right" vertical="center"/>
    </xf>
    <xf numFmtId="164" fontId="24" fillId="0" borderId="9" xfId="0" applyNumberFormat="1" applyFont="1" applyFill="1" applyBorder="1" applyAlignment="1">
      <alignment vertical="center" wrapText="1"/>
    </xf>
    <xf numFmtId="165" fontId="72" fillId="0" borderId="2" xfId="1" applyNumberFormat="1" applyFont="1" applyFill="1" applyBorder="1" applyAlignment="1">
      <alignment horizontal="center" vertical="center" wrapText="1"/>
    </xf>
    <xf numFmtId="168" fontId="46" fillId="0" borderId="5" xfId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" fontId="39" fillId="0" borderId="2" xfId="0" applyNumberFormat="1" applyFont="1" applyFill="1" applyBorder="1" applyAlignment="1">
      <alignment vertical="center"/>
    </xf>
    <xf numFmtId="3" fontId="72" fillId="0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Fill="1" applyBorder="1" applyAlignment="1">
      <alignment horizontal="center" vertical="center" wrapText="1"/>
    </xf>
    <xf numFmtId="3" fontId="72" fillId="0" borderId="2" xfId="0" applyNumberFormat="1" applyFont="1" applyFill="1" applyBorder="1" applyAlignment="1">
      <alignment horizontal="center" vertical="center" wrapText="1"/>
    </xf>
    <xf numFmtId="3" fontId="72" fillId="0" borderId="1" xfId="0" applyNumberFormat="1" applyFont="1" applyFill="1" applyBorder="1" applyAlignment="1">
      <alignment horizontal="right" vertical="center" wrapText="1"/>
    </xf>
    <xf numFmtId="168" fontId="72" fillId="0" borderId="18" xfId="1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1" fontId="39" fillId="0" borderId="2" xfId="0" applyNumberFormat="1" applyFont="1" applyFill="1" applyBorder="1" applyAlignment="1">
      <alignment horizontal="left" vertical="center"/>
    </xf>
    <xf numFmtId="3" fontId="72" fillId="0" borderId="18" xfId="0" applyNumberFormat="1" applyFont="1" applyFill="1" applyBorder="1" applyAlignment="1">
      <alignment horizontal="center" vertical="center" wrapText="1"/>
    </xf>
    <xf numFmtId="164" fontId="72" fillId="0" borderId="2" xfId="0" applyNumberFormat="1" applyFont="1" applyFill="1" applyBorder="1" applyAlignment="1">
      <alignment horizontal="center" vertical="center" wrapText="1"/>
    </xf>
    <xf numFmtId="3" fontId="72" fillId="0" borderId="2" xfId="0" applyNumberFormat="1" applyFont="1" applyFill="1" applyBorder="1" applyAlignment="1">
      <alignment horizontal="right" vertical="center" wrapText="1"/>
    </xf>
    <xf numFmtId="0" fontId="72" fillId="0" borderId="2" xfId="0" applyFont="1" applyFill="1" applyBorder="1" applyAlignment="1">
      <alignment horizontal="center" vertical="center" wrapText="1"/>
    </xf>
    <xf numFmtId="1" fontId="72" fillId="0" borderId="18" xfId="1" applyNumberFormat="1" applyFont="1" applyFill="1" applyBorder="1" applyAlignment="1">
      <alignment horizontal="center" vertical="center"/>
    </xf>
    <xf numFmtId="1" fontId="39" fillId="0" borderId="18" xfId="0" applyNumberFormat="1" applyFont="1" applyFill="1" applyBorder="1" applyAlignment="1">
      <alignment horizontal="left" vertical="center" wrapText="1"/>
    </xf>
    <xf numFmtId="0" fontId="72" fillId="0" borderId="18" xfId="0" applyFont="1" applyFill="1" applyBorder="1" applyAlignment="1">
      <alignment horizontal="center" vertical="center" wrapText="1"/>
    </xf>
    <xf numFmtId="167" fontId="72" fillId="0" borderId="18" xfId="1" applyNumberFormat="1" applyFont="1" applyFill="1" applyBorder="1" applyAlignment="1">
      <alignment horizontal="center" vertical="center"/>
    </xf>
    <xf numFmtId="1" fontId="72" fillId="0" borderId="18" xfId="0" applyNumberFormat="1" applyFont="1" applyFill="1" applyBorder="1" applyAlignment="1">
      <alignment horizontal="left" vertical="center" wrapText="1"/>
    </xf>
    <xf numFmtId="0" fontId="72" fillId="0" borderId="18" xfId="1" applyNumberFormat="1" applyFont="1" applyFill="1" applyBorder="1" applyAlignment="1">
      <alignment horizontal="center" vertical="center"/>
    </xf>
    <xf numFmtId="165" fontId="46" fillId="0" borderId="5" xfId="1" applyNumberFormat="1" applyFont="1" applyFill="1" applyBorder="1" applyAlignment="1">
      <alignment horizontal="center" vertical="center" wrapText="1"/>
    </xf>
    <xf numFmtId="3" fontId="46" fillId="0" borderId="5" xfId="0" applyNumberFormat="1" applyFont="1" applyFill="1" applyBorder="1" applyAlignment="1">
      <alignment horizontal="right" vertical="center"/>
    </xf>
    <xf numFmtId="0" fontId="7" fillId="0" borderId="0" xfId="0" applyFont="1" applyFill="1"/>
    <xf numFmtId="164" fontId="7" fillId="0" borderId="0" xfId="0" applyNumberFormat="1" applyFont="1" applyFill="1"/>
    <xf numFmtId="1" fontId="23" fillId="0" borderId="1" xfId="0" applyNumberFormat="1" applyFont="1" applyFill="1" applyBorder="1" applyAlignment="1">
      <alignment vertical="center"/>
    </xf>
    <xf numFmtId="1" fontId="23" fillId="0" borderId="2" xfId="0" applyNumberFormat="1" applyFont="1" applyFill="1" applyBorder="1" applyAlignment="1">
      <alignment vertical="center"/>
    </xf>
    <xf numFmtId="164" fontId="72" fillId="0" borderId="16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1" fontId="23" fillId="0" borderId="6" xfId="0" applyNumberFormat="1" applyFont="1" applyFill="1" applyBorder="1" applyAlignment="1">
      <alignment vertical="center"/>
    </xf>
    <xf numFmtId="164" fontId="72" fillId="0" borderId="6" xfId="0" applyNumberFormat="1" applyFont="1" applyFill="1" applyBorder="1" applyAlignment="1">
      <alignment horizontal="center" vertical="center" wrapText="1"/>
    </xf>
    <xf numFmtId="0" fontId="4" fillId="0" borderId="5" xfId="6" applyFont="1" applyFill="1" applyBorder="1" applyAlignment="1">
      <alignment horizontal="center"/>
    </xf>
    <xf numFmtId="0" fontId="39" fillId="0" borderId="1" xfId="6" applyFont="1" applyFill="1" applyBorder="1" applyAlignment="1">
      <alignment horizontal="center" vertical="center"/>
    </xf>
    <xf numFmtId="1" fontId="39" fillId="0" borderId="1" xfId="6" applyNumberFormat="1" applyFont="1" applyFill="1" applyBorder="1" applyAlignment="1">
      <alignment vertical="center"/>
    </xf>
    <xf numFmtId="167" fontId="72" fillId="0" borderId="2" xfId="1" applyNumberFormat="1" applyFont="1" applyFill="1" applyBorder="1" applyAlignment="1">
      <alignment horizontal="center" vertical="center" wrapText="1"/>
    </xf>
    <xf numFmtId="167" fontId="72" fillId="0" borderId="2" xfId="1" applyNumberFormat="1" applyFont="1" applyFill="1" applyBorder="1" applyAlignment="1">
      <alignment vertical="center" wrapText="1"/>
    </xf>
    <xf numFmtId="167" fontId="72" fillId="0" borderId="2" xfId="1" applyNumberFormat="1" applyFont="1" applyFill="1" applyBorder="1" applyAlignment="1">
      <alignment vertical="center"/>
    </xf>
    <xf numFmtId="1" fontId="39" fillId="0" borderId="2" xfId="6" applyNumberFormat="1" applyFont="1" applyFill="1" applyBorder="1" applyAlignment="1">
      <alignment vertical="center"/>
    </xf>
    <xf numFmtId="0" fontId="72" fillId="0" borderId="2" xfId="6" applyFont="1" applyFill="1" applyBorder="1" applyAlignment="1">
      <alignment vertical="center"/>
    </xf>
    <xf numFmtId="0" fontId="39" fillId="0" borderId="16" xfId="6" applyFont="1" applyFill="1" applyBorder="1" applyAlignment="1">
      <alignment horizontal="center" vertical="center"/>
    </xf>
    <xf numFmtId="1" fontId="39" fillId="0" borderId="6" xfId="6" applyNumberFormat="1" applyFont="1" applyFill="1" applyBorder="1" applyAlignment="1">
      <alignment vertical="center"/>
    </xf>
    <xf numFmtId="168" fontId="63" fillId="0" borderId="5" xfId="6" applyNumberFormat="1" applyFont="1" applyFill="1" applyBorder="1" applyAlignment="1">
      <alignment vertical="center"/>
    </xf>
    <xf numFmtId="167" fontId="90" fillId="0" borderId="19" xfId="1" applyNumberFormat="1" applyFont="1" applyFill="1" applyBorder="1" applyAlignment="1">
      <alignment horizontal="right" vertical="center"/>
    </xf>
    <xf numFmtId="167" fontId="90" fillId="0" borderId="13" xfId="1" applyNumberFormat="1" applyFont="1" applyFill="1" applyBorder="1" applyAlignment="1">
      <alignment horizontal="right" vertical="center"/>
    </xf>
    <xf numFmtId="167" fontId="90" fillId="0" borderId="5" xfId="1" applyNumberFormat="1" applyFont="1" applyFill="1" applyBorder="1" applyAlignment="1">
      <alignment horizontal="right" vertical="center"/>
    </xf>
    <xf numFmtId="0" fontId="39" fillId="0" borderId="30" xfId="0" applyFont="1" applyFill="1" applyBorder="1" applyAlignment="1">
      <alignment vertical="center" wrapText="1"/>
    </xf>
    <xf numFmtId="0" fontId="39" fillId="0" borderId="31" xfId="0" applyFont="1" applyFill="1" applyBorder="1" applyAlignment="1">
      <alignment vertical="center" wrapText="1"/>
    </xf>
    <xf numFmtId="0" fontId="39" fillId="0" borderId="8" xfId="0" applyFont="1" applyFill="1" applyBorder="1" applyAlignment="1">
      <alignment horizontal="center"/>
    </xf>
    <xf numFmtId="0" fontId="23" fillId="0" borderId="19" xfId="0" applyFont="1" applyFill="1" applyBorder="1" applyAlignment="1">
      <alignment horizontal="center" vertical="center"/>
    </xf>
    <xf numFmtId="0" fontId="72" fillId="0" borderId="25" xfId="0" applyFont="1" applyFill="1" applyBorder="1" applyAlignment="1">
      <alignment vertical="center"/>
    </xf>
    <xf numFmtId="164" fontId="90" fillId="0" borderId="19" xfId="0" applyNumberFormat="1" applyFont="1" applyFill="1" applyBorder="1" applyAlignment="1">
      <alignment horizontal="right" vertical="center"/>
    </xf>
    <xf numFmtId="166" fontId="90" fillId="0" borderId="19" xfId="0" applyNumberFormat="1" applyFont="1" applyFill="1" applyBorder="1" applyAlignment="1">
      <alignment horizontal="right" vertical="center"/>
    </xf>
    <xf numFmtId="167" fontId="90" fillId="0" borderId="19" xfId="0" applyNumberFormat="1" applyFont="1" applyFill="1" applyBorder="1" applyAlignment="1">
      <alignment horizontal="right" vertical="center"/>
    </xf>
    <xf numFmtId="0" fontId="90" fillId="0" borderId="11" xfId="0" applyFont="1" applyFill="1" applyBorder="1" applyAlignment="1">
      <alignment horizontal="right" vertical="center"/>
    </xf>
    <xf numFmtId="0" fontId="23" fillId="0" borderId="19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vertical="center"/>
    </xf>
    <xf numFmtId="0" fontId="90" fillId="0" borderId="19" xfId="0" applyFont="1" applyFill="1" applyBorder="1" applyAlignment="1">
      <alignment horizontal="right" vertical="center"/>
    </xf>
    <xf numFmtId="0" fontId="90" fillId="0" borderId="10" xfId="0" applyFont="1" applyFill="1" applyBorder="1" applyAlignment="1">
      <alignment horizontal="right" vertical="center"/>
    </xf>
    <xf numFmtId="0" fontId="23" fillId="0" borderId="48" xfId="0" applyFont="1" applyFill="1" applyBorder="1" applyAlignment="1">
      <alignment vertical="center"/>
    </xf>
    <xf numFmtId="164" fontId="90" fillId="0" borderId="13" xfId="0" applyNumberFormat="1" applyFont="1" applyFill="1" applyBorder="1" applyAlignment="1">
      <alignment horizontal="right" vertical="center"/>
    </xf>
    <xf numFmtId="166" fontId="90" fillId="0" borderId="13" xfId="0" applyNumberFormat="1" applyFont="1" applyFill="1" applyBorder="1" applyAlignment="1">
      <alignment horizontal="right" vertical="center"/>
    </xf>
    <xf numFmtId="164" fontId="90" fillId="0" borderId="5" xfId="0" applyNumberFormat="1" applyFont="1" applyFill="1" applyBorder="1" applyAlignment="1">
      <alignment horizontal="right" vertical="center"/>
    </xf>
    <xf numFmtId="166" fontId="90" fillId="0" borderId="5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27" fillId="0" borderId="0" xfId="0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25" fillId="0" borderId="0" xfId="0" applyFont="1" applyFill="1" applyBorder="1" applyAlignment="1">
      <alignment horizontal="right"/>
    </xf>
    <xf numFmtId="0" fontId="6" fillId="0" borderId="0" xfId="0" applyFont="1" applyFill="1"/>
    <xf numFmtId="0" fontId="45" fillId="0" borderId="0" xfId="0" applyFont="1" applyFill="1" applyBorder="1" applyAlignment="1">
      <alignment horizontal="right"/>
    </xf>
    <xf numFmtId="0" fontId="49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45" fillId="0" borderId="10" xfId="0" applyFont="1" applyFill="1" applyBorder="1" applyAlignment="1">
      <alignment horizontal="right"/>
    </xf>
    <xf numFmtId="0" fontId="45" fillId="0" borderId="12" xfId="0" applyFont="1" applyFill="1" applyBorder="1" applyAlignment="1">
      <alignment horizontal="right"/>
    </xf>
    <xf numFmtId="0" fontId="49" fillId="0" borderId="5" xfId="0" applyFont="1" applyFill="1" applyBorder="1" applyAlignment="1">
      <alignment horizontal="right"/>
    </xf>
    <xf numFmtId="0" fontId="211" fillId="0" borderId="0" xfId="0" applyFont="1" applyFill="1"/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/>
    <xf numFmtId="164" fontId="8" fillId="0" borderId="0" xfId="0" applyNumberFormat="1" applyFont="1" applyFill="1" applyAlignment="1">
      <alignment horizontal="center"/>
    </xf>
    <xf numFmtId="0" fontId="4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164" fontId="7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right"/>
    </xf>
    <xf numFmtId="0" fontId="25" fillId="0" borderId="0" xfId="0" applyFont="1" applyFill="1" applyBorder="1"/>
    <xf numFmtId="164" fontId="25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49" fontId="8" fillId="0" borderId="0" xfId="0" applyNumberFormat="1" applyFont="1" applyFill="1"/>
    <xf numFmtId="0" fontId="9" fillId="0" borderId="0" xfId="0" applyFont="1" applyFill="1" applyAlignment="1"/>
    <xf numFmtId="0" fontId="45" fillId="0" borderId="20" xfId="0" applyFont="1" applyFill="1" applyBorder="1" applyAlignment="1">
      <alignment horizontal="center"/>
    </xf>
    <xf numFmtId="0" fontId="45" fillId="0" borderId="0" xfId="0" applyFont="1" applyFill="1" applyBorder="1"/>
    <xf numFmtId="164" fontId="45" fillId="0" borderId="0" xfId="0" applyNumberFormat="1" applyFont="1" applyFill="1" applyBorder="1" applyAlignment="1">
      <alignment horizontal="right"/>
    </xf>
    <xf numFmtId="0" fontId="45" fillId="0" borderId="21" xfId="0" applyFont="1" applyFill="1" applyBorder="1" applyAlignment="1">
      <alignment horizontal="center"/>
    </xf>
    <xf numFmtId="1" fontId="45" fillId="0" borderId="0" xfId="0" applyNumberFormat="1" applyFont="1" applyFill="1" applyBorder="1" applyAlignment="1">
      <alignment horizontal="right"/>
    </xf>
    <xf numFmtId="0" fontId="45" fillId="0" borderId="22" xfId="0" applyFont="1" applyFill="1" applyBorder="1" applyAlignment="1">
      <alignment horizontal="center"/>
    </xf>
    <xf numFmtId="0" fontId="49" fillId="0" borderId="17" xfId="0" applyFont="1" applyFill="1" applyBorder="1"/>
    <xf numFmtId="0" fontId="49" fillId="0" borderId="0" xfId="0" applyFont="1" applyFill="1" applyBorder="1"/>
    <xf numFmtId="164" fontId="49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6" fillId="0" borderId="15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/>
    </xf>
    <xf numFmtId="0" fontId="45" fillId="0" borderId="11" xfId="0" applyFont="1" applyFill="1" applyBorder="1"/>
    <xf numFmtId="164" fontId="45" fillId="0" borderId="10" xfId="0" applyNumberFormat="1" applyFont="1" applyFill="1" applyBorder="1" applyAlignment="1">
      <alignment horizontal="right"/>
    </xf>
    <xf numFmtId="0" fontId="45" fillId="0" borderId="10" xfId="0" applyFont="1" applyFill="1" applyBorder="1" applyAlignment="1">
      <alignment horizontal="center"/>
    </xf>
    <xf numFmtId="0" fontId="45" fillId="0" borderId="10" xfId="0" applyFont="1" applyFill="1" applyBorder="1"/>
    <xf numFmtId="1" fontId="45" fillId="0" borderId="10" xfId="0" applyNumberFormat="1" applyFont="1" applyFill="1" applyBorder="1" applyAlignment="1">
      <alignment horizontal="right"/>
    </xf>
    <xf numFmtId="164" fontId="7" fillId="0" borderId="10" xfId="0" applyNumberFormat="1" applyFont="1" applyFill="1" applyBorder="1" applyAlignment="1">
      <alignment horizontal="right"/>
    </xf>
    <xf numFmtId="0" fontId="45" fillId="0" borderId="12" xfId="0" applyFont="1" applyFill="1" applyBorder="1" applyAlignment="1">
      <alignment horizontal="center"/>
    </xf>
    <xf numFmtId="0" fontId="45" fillId="0" borderId="12" xfId="0" applyFont="1" applyFill="1" applyBorder="1"/>
    <xf numFmtId="0" fontId="45" fillId="0" borderId="8" xfId="0" applyFont="1" applyFill="1" applyBorder="1" applyAlignment="1">
      <alignment horizontal="right"/>
    </xf>
    <xf numFmtId="164" fontId="45" fillId="0" borderId="13" xfId="0" applyNumberFormat="1" applyFont="1" applyFill="1" applyBorder="1" applyAlignment="1">
      <alignment horizontal="right"/>
    </xf>
    <xf numFmtId="164" fontId="45" fillId="0" borderId="12" xfId="0" applyNumberFormat="1" applyFont="1" applyFill="1" applyBorder="1" applyAlignment="1">
      <alignment horizontal="right"/>
    </xf>
    <xf numFmtId="0" fontId="49" fillId="0" borderId="5" xfId="0" applyFont="1" applyFill="1" applyBorder="1"/>
    <xf numFmtId="164" fontId="49" fillId="0" borderId="9" xfId="0" applyNumberFormat="1" applyFont="1" applyFill="1" applyBorder="1" applyAlignment="1">
      <alignment horizontal="right"/>
    </xf>
    <xf numFmtId="0" fontId="25" fillId="0" borderId="5" xfId="0" applyFont="1" applyFill="1" applyBorder="1" applyAlignment="1">
      <alignment horizontal="right"/>
    </xf>
    <xf numFmtId="164" fontId="49" fillId="0" borderId="5" xfId="0" applyNumberFormat="1" applyFont="1" applyFill="1" applyBorder="1" applyAlignment="1">
      <alignment horizontal="right"/>
    </xf>
    <xf numFmtId="167" fontId="23" fillId="0" borderId="7" xfId="1" applyNumberFormat="1" applyFont="1" applyFill="1" applyBorder="1" applyAlignment="1">
      <alignment horizontal="right" vertical="center"/>
    </xf>
    <xf numFmtId="1" fontId="23" fillId="0" borderId="7" xfId="0" applyNumberFormat="1" applyFont="1" applyFill="1" applyBorder="1" applyAlignment="1">
      <alignment vertical="center"/>
    </xf>
    <xf numFmtId="164" fontId="24" fillId="0" borderId="7" xfId="0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Fill="1"/>
    <xf numFmtId="0" fontId="1" fillId="0" borderId="0" xfId="0" applyFont="1" applyFill="1" applyAlignment="1">
      <alignment horizontal="right"/>
    </xf>
    <xf numFmtId="166" fontId="1" fillId="0" borderId="0" xfId="0" applyNumberFormat="1" applyFont="1" applyFill="1"/>
    <xf numFmtId="0" fontId="246" fillId="0" borderId="0" xfId="0" applyFont="1" applyFill="1"/>
    <xf numFmtId="0" fontId="60" fillId="0" borderId="5" xfId="0" applyFont="1" applyFill="1" applyBorder="1" applyAlignment="1">
      <alignment horizontal="center" vertical="center" wrapText="1"/>
    </xf>
    <xf numFmtId="0" fontId="50" fillId="0" borderId="5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vertical="center"/>
    </xf>
    <xf numFmtId="167" fontId="23" fillId="0" borderId="1" xfId="1" applyNumberFormat="1" applyFont="1" applyFill="1" applyBorder="1" applyAlignment="1">
      <alignment horizontal="center" vertical="center"/>
    </xf>
    <xf numFmtId="167" fontId="23" fillId="0" borderId="1" xfId="1" applyNumberFormat="1" applyFont="1" applyFill="1" applyBorder="1" applyAlignment="1">
      <alignment horizontal="right" vertical="center"/>
    </xf>
    <xf numFmtId="0" fontId="50" fillId="0" borderId="2" xfId="0" applyFont="1" applyFill="1" applyBorder="1" applyAlignment="1">
      <alignment horizontal="center" vertical="center"/>
    </xf>
    <xf numFmtId="0" fontId="60" fillId="0" borderId="2" xfId="0" applyFont="1" applyFill="1" applyBorder="1" applyAlignment="1">
      <alignment vertical="center"/>
    </xf>
    <xf numFmtId="167" fontId="23" fillId="0" borderId="2" xfId="1" applyNumberFormat="1" applyFont="1" applyFill="1" applyBorder="1" applyAlignment="1">
      <alignment horizontal="center" vertical="center"/>
    </xf>
    <xf numFmtId="164" fontId="23" fillId="0" borderId="2" xfId="0" applyNumberFormat="1" applyFont="1" applyFill="1" applyBorder="1" applyAlignment="1">
      <alignment vertical="center"/>
    </xf>
    <xf numFmtId="167" fontId="23" fillId="0" borderId="2" xfId="1" applyNumberFormat="1" applyFont="1" applyFill="1" applyBorder="1" applyAlignment="1">
      <alignment horizontal="right" vertical="center"/>
    </xf>
    <xf numFmtId="167" fontId="23" fillId="0" borderId="6" xfId="1" applyNumberFormat="1" applyFont="1" applyFill="1" applyBorder="1" applyAlignment="1">
      <alignment horizontal="center" vertical="center"/>
    </xf>
    <xf numFmtId="164" fontId="23" fillId="0" borderId="6" xfId="0" applyNumberFormat="1" applyFont="1" applyFill="1" applyBorder="1" applyAlignment="1">
      <alignment vertical="center"/>
    </xf>
    <xf numFmtId="167" fontId="23" fillId="0" borderId="6" xfId="1" applyNumberFormat="1" applyFont="1" applyFill="1" applyBorder="1" applyAlignment="1">
      <alignment horizontal="right" vertical="center"/>
    </xf>
    <xf numFmtId="167" fontId="24" fillId="0" borderId="5" xfId="1" applyNumberFormat="1" applyFont="1" applyFill="1" applyBorder="1" applyAlignment="1">
      <alignment horizontal="center" vertical="center"/>
    </xf>
    <xf numFmtId="164" fontId="24" fillId="0" borderId="5" xfId="0" applyNumberFormat="1" applyFont="1" applyFill="1" applyBorder="1" applyAlignment="1">
      <alignment vertical="center"/>
    </xf>
    <xf numFmtId="0" fontId="24" fillId="0" borderId="5" xfId="0" applyFont="1" applyFill="1" applyBorder="1" applyAlignment="1">
      <alignment horizontal="right" vertical="center"/>
    </xf>
    <xf numFmtId="167" fontId="24" fillId="0" borderId="5" xfId="0" applyNumberFormat="1" applyFont="1" applyFill="1" applyBorder="1" applyAlignment="1">
      <alignment horizontal="right" vertical="center"/>
    </xf>
    <xf numFmtId="164" fontId="246" fillId="0" borderId="0" xfId="0" applyNumberFormat="1" applyFont="1" applyFill="1"/>
    <xf numFmtId="0" fontId="212" fillId="0" borderId="0" xfId="0" applyFont="1" applyFill="1"/>
    <xf numFmtId="167" fontId="1" fillId="0" borderId="7" xfId="0" applyNumberFormat="1" applyFont="1" applyFill="1" applyBorder="1"/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Border="1"/>
    <xf numFmtId="0" fontId="0" fillId="0" borderId="0" xfId="0" applyAlignment="1">
      <alignment horizontal="center" vertical="center"/>
    </xf>
    <xf numFmtId="49" fontId="85" fillId="0" borderId="0" xfId="0" applyNumberFormat="1" applyFont="1" applyAlignment="1">
      <alignment vertical="center"/>
    </xf>
    <xf numFmtId="0" fontId="85" fillId="0" borderId="0" xfId="0" applyFont="1" applyAlignment="1">
      <alignment vertical="center"/>
    </xf>
    <xf numFmtId="3" fontId="23" fillId="0" borderId="0" xfId="3" applyNumberFormat="1" applyFont="1" applyFill="1" applyAlignment="1">
      <alignment horizontal="justify" wrapText="1"/>
    </xf>
    <xf numFmtId="0" fontId="1" fillId="0" borderId="0" xfId="0" applyFont="1" applyFill="1" applyAlignment="1">
      <alignment horizontal="justify" wrapText="1"/>
    </xf>
    <xf numFmtId="0" fontId="108" fillId="0" borderId="0" xfId="0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horizontal="left" vertical="center"/>
    </xf>
    <xf numFmtId="3" fontId="39" fillId="0" borderId="18" xfId="0" applyNumberFormat="1" applyFont="1" applyFill="1" applyBorder="1" applyAlignment="1">
      <alignment vertical="center"/>
    </xf>
    <xf numFmtId="0" fontId="248" fillId="0" borderId="2" xfId="0" applyFont="1" applyFill="1" applyBorder="1" applyAlignment="1">
      <alignment horizontal="center" vertical="center"/>
    </xf>
    <xf numFmtId="0" fontId="113" fillId="0" borderId="6" xfId="0" applyFont="1" applyFill="1" applyBorder="1" applyAlignment="1">
      <alignment horizontal="center" vertical="center"/>
    </xf>
    <xf numFmtId="164" fontId="39" fillId="0" borderId="16" xfId="0" applyNumberFormat="1" applyFont="1" applyFill="1" applyBorder="1" applyAlignment="1">
      <alignment vertical="center"/>
    </xf>
    <xf numFmtId="164" fontId="113" fillId="0" borderId="2" xfId="0" applyNumberFormat="1" applyFont="1" applyFill="1" applyBorder="1" applyAlignment="1">
      <alignment vertical="center"/>
    </xf>
    <xf numFmtId="0" fontId="39" fillId="0" borderId="2" xfId="0" applyNumberFormat="1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 wrapText="1"/>
    </xf>
    <xf numFmtId="0" fontId="39" fillId="0" borderId="6" xfId="0" applyNumberFormat="1" applyFont="1" applyFill="1" applyBorder="1" applyAlignment="1">
      <alignment horizontal="center" vertical="center" wrapText="1"/>
    </xf>
    <xf numFmtId="0" fontId="43" fillId="0" borderId="2" xfId="0" applyNumberFormat="1" applyFont="1" applyFill="1" applyBorder="1" applyAlignment="1">
      <alignment horizontal="center" vertical="center"/>
    </xf>
    <xf numFmtId="0" fontId="111" fillId="0" borderId="6" xfId="0" applyFont="1" applyFill="1" applyBorder="1" applyAlignment="1">
      <alignment vertical="center" wrapText="1"/>
    </xf>
    <xf numFmtId="0" fontId="108" fillId="0" borderId="2" xfId="0" applyFont="1" applyFill="1" applyBorder="1" applyAlignment="1">
      <alignment horizontal="left" vertical="center"/>
    </xf>
    <xf numFmtId="0" fontId="39" fillId="0" borderId="26" xfId="0" applyFont="1" applyFill="1" applyBorder="1" applyAlignment="1">
      <alignment horizontal="center" vertical="center"/>
    </xf>
    <xf numFmtId="0" fontId="39" fillId="0" borderId="39" xfId="0" applyFont="1" applyFill="1" applyBorder="1" applyAlignment="1">
      <alignment horizontal="center" vertical="center"/>
    </xf>
    <xf numFmtId="0" fontId="46" fillId="0" borderId="17" xfId="0" applyFont="1" applyFill="1" applyBorder="1" applyAlignment="1">
      <alignment vertical="center" wrapText="1"/>
    </xf>
    <xf numFmtId="0" fontId="248" fillId="0" borderId="2" xfId="0" applyFont="1" applyFill="1" applyBorder="1" applyAlignment="1">
      <alignment horizontal="center" vertical="center" wrapText="1"/>
    </xf>
    <xf numFmtId="0" fontId="248" fillId="0" borderId="6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39" fillId="0" borderId="1" xfId="0" applyFont="1" applyFill="1" applyBorder="1" applyAlignment="1">
      <alignment vertical="center"/>
    </xf>
    <xf numFmtId="3" fontId="39" fillId="0" borderId="0" xfId="0" applyNumberFormat="1" applyFont="1" applyFill="1" applyBorder="1" applyAlignment="1">
      <alignment vertical="center"/>
    </xf>
    <xf numFmtId="0" fontId="106" fillId="0" borderId="0" xfId="0" applyFont="1" applyFill="1" applyBorder="1" applyAlignment="1"/>
    <xf numFmtId="0" fontId="17" fillId="0" borderId="0" xfId="0" applyFont="1" applyFill="1" applyBorder="1"/>
    <xf numFmtId="0" fontId="110" fillId="0" borderId="0" xfId="0" applyFont="1" applyFill="1" applyBorder="1"/>
    <xf numFmtId="167" fontId="1" fillId="0" borderId="0" xfId="1" applyNumberFormat="1" applyFont="1" applyFill="1" applyBorder="1"/>
    <xf numFmtId="0" fontId="1" fillId="0" borderId="14" xfId="0" applyFont="1" applyFill="1" applyBorder="1" applyAlignment="1">
      <alignment vertical="center"/>
    </xf>
    <xf numFmtId="168" fontId="1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23" fillId="0" borderId="14" xfId="0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0" fontId="225" fillId="0" borderId="0" xfId="0" applyFont="1" applyFill="1" applyBorder="1" applyAlignment="1">
      <alignment horizontal="left" vertical="center" wrapText="1"/>
    </xf>
    <xf numFmtId="0" fontId="58" fillId="0" borderId="0" xfId="0" applyFont="1" applyFill="1" applyBorder="1" applyAlignment="1">
      <alignment vertical="center"/>
    </xf>
    <xf numFmtId="0" fontId="78" fillId="0" borderId="0" xfId="0" applyFont="1" applyFill="1" applyBorder="1" applyAlignment="1">
      <alignment vertical="center"/>
    </xf>
    <xf numFmtId="0" fontId="226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112" fillId="0" borderId="7" xfId="0" applyFont="1" applyFill="1" applyBorder="1" applyAlignment="1">
      <alignment horizontal="center" vertical="center" wrapText="1"/>
    </xf>
    <xf numFmtId="164" fontId="39" fillId="0" borderId="7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Border="1" applyAlignment="1">
      <alignment vertical="center"/>
    </xf>
    <xf numFmtId="0" fontId="235" fillId="0" borderId="0" xfId="0" applyFont="1" applyFill="1" applyAlignment="1">
      <alignment vertical="center"/>
    </xf>
    <xf numFmtId="3" fontId="109" fillId="0" borderId="0" xfId="0" applyNumberFormat="1" applyFont="1" applyFill="1" applyAlignment="1">
      <alignment horizontal="center" vertical="center"/>
    </xf>
    <xf numFmtId="0" fontId="109" fillId="0" borderId="0" xfId="0" applyFont="1" applyFill="1" applyAlignment="1">
      <alignment horizontal="center" vertical="center"/>
    </xf>
    <xf numFmtId="0" fontId="249" fillId="0" borderId="0" xfId="0" applyFont="1" applyFill="1"/>
    <xf numFmtId="3" fontId="237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17" fillId="0" borderId="14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110" fillId="0" borderId="0" xfId="0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0" fontId="123" fillId="0" borderId="0" xfId="0" applyFont="1" applyFill="1" applyBorder="1" applyAlignment="1">
      <alignment vertical="center"/>
    </xf>
    <xf numFmtId="0" fontId="250" fillId="0" borderId="0" xfId="0" applyFont="1" applyFill="1" applyBorder="1" applyAlignment="1">
      <alignment vertical="center"/>
    </xf>
    <xf numFmtId="167" fontId="225" fillId="0" borderId="0" xfId="0" applyNumberFormat="1" applyFont="1" applyFill="1" applyBorder="1" applyAlignment="1">
      <alignment vertical="center" wrapText="1"/>
    </xf>
    <xf numFmtId="39" fontId="225" fillId="0" borderId="0" xfId="0" applyNumberFormat="1" applyFont="1" applyFill="1" applyBorder="1" applyAlignment="1">
      <alignment vertical="center" wrapText="1"/>
    </xf>
    <xf numFmtId="2" fontId="225" fillId="0" borderId="0" xfId="0" applyNumberFormat="1" applyFont="1" applyFill="1" applyBorder="1" applyAlignment="1">
      <alignment vertical="center" wrapText="1"/>
    </xf>
    <xf numFmtId="0" fontId="225" fillId="0" borderId="0" xfId="0" applyFont="1" applyFill="1" applyBorder="1" applyAlignment="1">
      <alignment vertical="center" wrapText="1"/>
    </xf>
    <xf numFmtId="0" fontId="39" fillId="0" borderId="7" xfId="0" applyFont="1" applyFill="1" applyBorder="1" applyAlignment="1">
      <alignment horizontal="center" vertical="center"/>
    </xf>
    <xf numFmtId="167" fontId="39" fillId="0" borderId="7" xfId="1" applyNumberFormat="1" applyFont="1" applyFill="1" applyBorder="1" applyAlignment="1">
      <alignment vertical="center"/>
    </xf>
    <xf numFmtId="164" fontId="39" fillId="0" borderId="7" xfId="0" applyNumberFormat="1" applyFont="1" applyFill="1" applyBorder="1" applyAlignment="1">
      <alignment vertical="center"/>
    </xf>
    <xf numFmtId="0" fontId="111" fillId="0" borderId="2" xfId="0" applyFont="1" applyFill="1" applyBorder="1" applyAlignment="1">
      <alignment vertical="center"/>
    </xf>
    <xf numFmtId="167" fontId="111" fillId="0" borderId="2" xfId="0" applyNumberFormat="1" applyFont="1" applyFill="1" applyBorder="1" applyAlignment="1">
      <alignment horizontal="center" vertical="center"/>
    </xf>
    <xf numFmtId="3" fontId="111" fillId="0" borderId="0" xfId="0" applyNumberFormat="1" applyFont="1" applyFill="1" applyBorder="1" applyAlignment="1">
      <alignment vertical="center"/>
    </xf>
    <xf numFmtId="0" fontId="111" fillId="0" borderId="6" xfId="0" applyFont="1" applyFill="1" applyBorder="1" applyAlignment="1">
      <alignment vertical="center"/>
    </xf>
    <xf numFmtId="167" fontId="111" fillId="0" borderId="6" xfId="0" applyNumberFormat="1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vertical="center"/>
    </xf>
    <xf numFmtId="3" fontId="237" fillId="0" borderId="2" xfId="0" applyNumberFormat="1" applyFont="1" applyFill="1" applyBorder="1" applyAlignment="1">
      <alignment vertical="center"/>
    </xf>
    <xf numFmtId="0" fontId="237" fillId="0" borderId="0" xfId="0" applyFont="1" applyFill="1" applyAlignment="1">
      <alignment vertical="center"/>
    </xf>
    <xf numFmtId="167" fontId="235" fillId="0" borderId="0" xfId="0" applyNumberFormat="1" applyFont="1" applyFill="1" applyAlignment="1">
      <alignment vertical="center"/>
    </xf>
    <xf numFmtId="3" fontId="236" fillId="0" borderId="0" xfId="0" applyNumberFormat="1" applyFont="1" applyFill="1" applyBorder="1" applyAlignment="1">
      <alignment vertical="center"/>
    </xf>
    <xf numFmtId="0" fontId="249" fillId="0" borderId="0" xfId="0" applyFont="1" applyFill="1" applyBorder="1"/>
    <xf numFmtId="0" fontId="237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3" fontId="109" fillId="0" borderId="0" xfId="0" applyNumberFormat="1" applyFont="1" applyFill="1" applyAlignment="1">
      <alignment vertical="center"/>
    </xf>
    <xf numFmtId="0" fontId="251" fillId="0" borderId="0" xfId="0" applyFont="1" applyFill="1"/>
    <xf numFmtId="0" fontId="46" fillId="0" borderId="9" xfId="0" applyFont="1" applyFill="1" applyBorder="1" applyAlignment="1">
      <alignment horizontal="center" vertical="center"/>
    </xf>
    <xf numFmtId="3" fontId="39" fillId="0" borderId="18" xfId="0" applyNumberFormat="1" applyFont="1" applyFill="1" applyBorder="1" applyAlignment="1">
      <alignment horizontal="center" vertical="center" wrapText="1"/>
    </xf>
    <xf numFmtId="0" fontId="46" fillId="0" borderId="5" xfId="6" applyFont="1" applyFill="1" applyBorder="1" applyAlignment="1">
      <alignment horizontal="center" vertical="center"/>
    </xf>
    <xf numFmtId="0" fontId="46" fillId="0" borderId="5" xfId="6" applyFont="1" applyFill="1" applyBorder="1" applyAlignment="1">
      <alignment horizontal="justify" vertical="center" wrapText="1"/>
    </xf>
    <xf numFmtId="0" fontId="46" fillId="0" borderId="5" xfId="7" applyFont="1" applyFill="1" applyBorder="1" applyAlignment="1">
      <alignment horizontal="center" vertical="center"/>
    </xf>
    <xf numFmtId="3" fontId="108" fillId="0" borderId="5" xfId="3" applyNumberFormat="1" applyFont="1" applyFill="1" applyBorder="1" applyAlignment="1">
      <alignment vertical="center"/>
    </xf>
    <xf numFmtId="3" fontId="46" fillId="0" borderId="5" xfId="3" applyNumberFormat="1" applyFont="1" applyFill="1" applyBorder="1" applyAlignment="1">
      <alignment vertical="center"/>
    </xf>
    <xf numFmtId="165" fontId="39" fillId="0" borderId="5" xfId="3" applyNumberFormat="1" applyFont="1" applyFill="1" applyBorder="1" applyAlignment="1">
      <alignment vertical="center"/>
    </xf>
    <xf numFmtId="164" fontId="46" fillId="0" borderId="5" xfId="3" applyNumberFormat="1" applyFont="1" applyFill="1" applyBorder="1" applyAlignment="1">
      <alignment vertical="center"/>
    </xf>
    <xf numFmtId="164" fontId="46" fillId="0" borderId="5" xfId="0" applyNumberFormat="1" applyFont="1" applyFill="1" applyBorder="1" applyAlignment="1">
      <alignment vertical="center"/>
    </xf>
    <xf numFmtId="0" fontId="39" fillId="0" borderId="5" xfId="6" applyFont="1" applyFill="1" applyBorder="1" applyAlignment="1">
      <alignment horizontal="center" vertical="center"/>
    </xf>
    <xf numFmtId="0" fontId="39" fillId="0" borderId="5" xfId="6" applyFont="1" applyFill="1" applyBorder="1" applyAlignment="1">
      <alignment horizontal="justify" vertical="center" wrapText="1"/>
    </xf>
    <xf numFmtId="0" fontId="39" fillId="0" borderId="5" xfId="7" applyFont="1" applyFill="1" applyBorder="1" applyAlignment="1">
      <alignment horizontal="center" vertical="center"/>
    </xf>
    <xf numFmtId="3" fontId="111" fillId="0" borderId="5" xfId="3" applyNumberFormat="1" applyFont="1" applyFill="1" applyBorder="1" applyAlignment="1">
      <alignment vertical="center"/>
    </xf>
    <xf numFmtId="3" fontId="39" fillId="0" borderId="5" xfId="3" applyNumberFormat="1" applyFont="1" applyFill="1" applyBorder="1" applyAlignment="1">
      <alignment vertical="center"/>
    </xf>
    <xf numFmtId="164" fontId="39" fillId="0" borderId="5" xfId="3" applyNumberFormat="1" applyFont="1" applyFill="1" applyBorder="1" applyAlignment="1">
      <alignment vertical="center"/>
    </xf>
    <xf numFmtId="164" fontId="39" fillId="0" borderId="5" xfId="0" applyNumberFormat="1" applyFont="1" applyFill="1" applyBorder="1" applyAlignment="1">
      <alignment vertical="center"/>
    </xf>
    <xf numFmtId="0" fontId="111" fillId="0" borderId="5" xfId="7" applyFont="1" applyFill="1" applyBorder="1" applyAlignment="1">
      <alignment horizontal="right" vertical="center"/>
    </xf>
    <xf numFmtId="49" fontId="39" fillId="0" borderId="5" xfId="6" applyNumberFormat="1" applyFont="1" applyFill="1" applyBorder="1" applyAlignment="1">
      <alignment horizontal="justify" vertical="center" wrapText="1"/>
    </xf>
    <xf numFmtId="167" fontId="111" fillId="0" borderId="5" xfId="1" applyNumberFormat="1" applyFont="1" applyFill="1" applyBorder="1" applyAlignment="1">
      <alignment horizontal="right" vertical="center"/>
    </xf>
    <xf numFmtId="3" fontId="39" fillId="0" borderId="5" xfId="7" applyNumberFormat="1" applyFont="1" applyFill="1" applyBorder="1" applyAlignment="1">
      <alignment horizontal="right" vertical="center"/>
    </xf>
    <xf numFmtId="165" fontId="111" fillId="0" borderId="5" xfId="3" applyNumberFormat="1" applyFont="1" applyFill="1" applyBorder="1" applyAlignment="1">
      <alignment horizontal="right" vertical="center" wrapText="1"/>
    </xf>
    <xf numFmtId="164" fontId="111" fillId="0" borderId="5" xfId="7" applyNumberFormat="1" applyFont="1" applyFill="1" applyBorder="1" applyAlignment="1">
      <alignment vertical="center" wrapText="1"/>
    </xf>
    <xf numFmtId="165" fontId="39" fillId="0" borderId="5" xfId="3" applyNumberFormat="1" applyFont="1" applyFill="1" applyBorder="1" applyAlignment="1">
      <alignment horizontal="right" vertical="center"/>
    </xf>
    <xf numFmtId="0" fontId="39" fillId="0" borderId="5" xfId="7" applyFont="1" applyFill="1" applyBorder="1" applyAlignment="1">
      <alignment horizontal="justify" vertical="center" wrapText="1"/>
    </xf>
    <xf numFmtId="0" fontId="111" fillId="0" borderId="5" xfId="7" applyFont="1" applyFill="1" applyBorder="1" applyAlignment="1">
      <alignment horizontal="right" vertical="center" wrapText="1"/>
    </xf>
    <xf numFmtId="164" fontId="111" fillId="0" borderId="5" xfId="7" applyNumberFormat="1" applyFont="1" applyFill="1" applyBorder="1" applyAlignment="1">
      <alignment horizontal="right" vertical="center"/>
    </xf>
    <xf numFmtId="0" fontId="39" fillId="0" borderId="5" xfId="3" applyFont="1" applyFill="1" applyBorder="1" applyAlignment="1">
      <alignment horizontal="right" vertical="center"/>
    </xf>
    <xf numFmtId="164" fontId="39" fillId="0" borderId="5" xfId="3" applyNumberFormat="1" applyFont="1" applyFill="1" applyBorder="1" applyAlignment="1">
      <alignment horizontal="right" vertical="center"/>
    </xf>
    <xf numFmtId="0" fontId="111" fillId="0" borderId="5" xfId="7" applyFont="1" applyFill="1" applyBorder="1" applyAlignment="1">
      <alignment vertical="center" wrapText="1"/>
    </xf>
    <xf numFmtId="164" fontId="39" fillId="0" borderId="5" xfId="3" applyNumberFormat="1" applyFont="1" applyFill="1" applyBorder="1" applyAlignment="1">
      <alignment vertical="center" wrapText="1"/>
    </xf>
    <xf numFmtId="2" fontId="39" fillId="0" borderId="5" xfId="3" applyNumberFormat="1" applyFont="1" applyFill="1" applyBorder="1" applyAlignment="1">
      <alignment vertical="center" wrapText="1"/>
    </xf>
    <xf numFmtId="165" fontId="39" fillId="0" borderId="5" xfId="3" applyNumberFormat="1" applyFont="1" applyFill="1" applyBorder="1" applyAlignment="1">
      <alignment vertical="center" wrapText="1"/>
    </xf>
    <xf numFmtId="0" fontId="39" fillId="0" borderId="5" xfId="3" applyFont="1" applyFill="1" applyBorder="1" applyAlignment="1">
      <alignment vertical="center"/>
    </xf>
    <xf numFmtId="2" fontId="39" fillId="0" borderId="5" xfId="3" applyNumberFormat="1" applyFont="1" applyFill="1" applyBorder="1" applyAlignment="1">
      <alignment vertical="center"/>
    </xf>
    <xf numFmtId="0" fontId="39" fillId="0" borderId="5" xfId="7" applyFont="1" applyFill="1" applyBorder="1" applyAlignment="1">
      <alignment horizontal="center" vertical="center" wrapText="1"/>
    </xf>
    <xf numFmtId="167" fontId="111" fillId="0" borderId="5" xfId="1" applyNumberFormat="1" applyFont="1" applyFill="1" applyBorder="1" applyAlignment="1">
      <alignment horizontal="right" vertical="center" wrapText="1"/>
    </xf>
    <xf numFmtId="167" fontId="39" fillId="0" borderId="5" xfId="1" applyNumberFormat="1" applyFont="1" applyFill="1" applyBorder="1" applyAlignment="1">
      <alignment vertical="center"/>
    </xf>
    <xf numFmtId="0" fontId="39" fillId="0" borderId="5" xfId="3" applyFont="1" applyFill="1" applyBorder="1" applyAlignment="1">
      <alignment horizontal="center" vertical="center"/>
    </xf>
    <xf numFmtId="0" fontId="39" fillId="0" borderId="5" xfId="3" applyFont="1" applyFill="1" applyBorder="1" applyAlignment="1">
      <alignment horizontal="justify" vertical="center" wrapText="1"/>
    </xf>
    <xf numFmtId="0" fontId="39" fillId="0" borderId="5" xfId="0" applyFont="1" applyFill="1" applyBorder="1" applyAlignment="1">
      <alignment horizontal="justify" vertical="center" wrapText="1"/>
    </xf>
    <xf numFmtId="0" fontId="247" fillId="0" borderId="5" xfId="0" applyFont="1" applyFill="1" applyBorder="1" applyAlignment="1">
      <alignment horizontal="right" vertical="center"/>
    </xf>
    <xf numFmtId="0" fontId="43" fillId="0" borderId="5" xfId="0" applyFont="1" applyFill="1" applyBorder="1" applyAlignment="1">
      <alignment horizontal="center" vertical="center"/>
    </xf>
    <xf numFmtId="166" fontId="43" fillId="0" borderId="5" xfId="0" applyNumberFormat="1" applyFont="1" applyFill="1" applyBorder="1" applyAlignment="1">
      <alignment vertical="center"/>
    </xf>
    <xf numFmtId="43" fontId="43" fillId="0" borderId="5" xfId="0" applyNumberFormat="1" applyFont="1" applyFill="1" applyBorder="1" applyAlignment="1">
      <alignment vertical="center"/>
    </xf>
    <xf numFmtId="0" fontId="100" fillId="0" borderId="15" xfId="0" applyFont="1" applyFill="1" applyBorder="1" applyAlignment="1">
      <alignment horizontal="center" vertical="center" wrapText="1"/>
    </xf>
    <xf numFmtId="0" fontId="100" fillId="0" borderId="9" xfId="0" applyFont="1" applyFill="1" applyBorder="1" applyAlignment="1">
      <alignment horizontal="center" vertical="center" wrapText="1"/>
    </xf>
    <xf numFmtId="167" fontId="39" fillId="0" borderId="23" xfId="1" applyNumberFormat="1" applyFont="1" applyFill="1" applyBorder="1" applyAlignment="1">
      <alignment horizontal="center" vertical="center" wrapText="1"/>
    </xf>
    <xf numFmtId="167" fontId="39" fillId="0" borderId="26" xfId="1" quotePrefix="1" applyNumberFormat="1" applyFont="1" applyFill="1" applyBorder="1" applyAlignment="1">
      <alignment horizontal="center" vertical="center" wrapText="1"/>
    </xf>
    <xf numFmtId="0" fontId="99" fillId="0" borderId="15" xfId="0" applyFont="1" applyFill="1" applyBorder="1" applyAlignment="1">
      <alignment horizontal="center" vertical="center" wrapText="1"/>
    </xf>
    <xf numFmtId="0" fontId="99" fillId="0" borderId="9" xfId="0" applyFont="1" applyFill="1" applyBorder="1" applyAlignment="1">
      <alignment horizontal="center" vertical="center" wrapText="1"/>
    </xf>
    <xf numFmtId="0" fontId="99" fillId="0" borderId="5" xfId="0" applyFont="1" applyFill="1" applyBorder="1" applyAlignment="1">
      <alignment horizontal="center" vertical="center" wrapText="1"/>
    </xf>
    <xf numFmtId="0" fontId="218" fillId="0" borderId="0" xfId="0" quotePrefix="1" applyFont="1" applyFill="1" applyAlignment="1">
      <alignment horizontal="left" vertical="center"/>
    </xf>
    <xf numFmtId="0" fontId="36" fillId="0" borderId="0" xfId="0" applyFont="1" applyFill="1" applyAlignment="1">
      <alignment horizontal="center" wrapText="1"/>
    </xf>
    <xf numFmtId="0" fontId="97" fillId="5" borderId="0" xfId="0" applyFont="1" applyFill="1" applyAlignment="1">
      <alignment horizontal="center" wrapText="1"/>
    </xf>
    <xf numFmtId="0" fontId="217" fillId="0" borderId="7" xfId="0" applyFont="1" applyFill="1" applyBorder="1" applyAlignment="1">
      <alignment horizontal="left" vertical="center" wrapText="1"/>
    </xf>
    <xf numFmtId="0" fontId="99" fillId="0" borderId="17" xfId="0" applyFont="1" applyFill="1" applyBorder="1" applyAlignment="1">
      <alignment horizontal="center" vertical="center" wrapText="1"/>
    </xf>
    <xf numFmtId="0" fontId="99" fillId="0" borderId="41" xfId="0" applyFont="1" applyFill="1" applyBorder="1" applyAlignment="1">
      <alignment horizontal="center" vertical="center" wrapText="1"/>
    </xf>
    <xf numFmtId="0" fontId="99" fillId="0" borderId="24" xfId="0" applyFont="1" applyFill="1" applyBorder="1" applyAlignment="1">
      <alignment horizontal="center" vertical="center" wrapText="1"/>
    </xf>
    <xf numFmtId="4" fontId="39" fillId="0" borderId="5" xfId="3" applyNumberFormat="1" applyFont="1" applyFill="1" applyBorder="1" applyAlignment="1">
      <alignment horizontal="center" vertical="center"/>
    </xf>
    <xf numFmtId="0" fontId="39" fillId="0" borderId="5" xfId="3" applyFont="1" applyFill="1" applyBorder="1" applyAlignment="1">
      <alignment horizontal="center" vertical="center"/>
    </xf>
    <xf numFmtId="0" fontId="46" fillId="0" borderId="5" xfId="3" applyFont="1" applyFill="1" applyBorder="1" applyAlignment="1">
      <alignment horizontal="center" vertical="center" wrapText="1"/>
    </xf>
    <xf numFmtId="3" fontId="46" fillId="0" borderId="5" xfId="3" applyNumberFormat="1" applyFont="1" applyFill="1" applyBorder="1" applyAlignment="1">
      <alignment horizontal="center" vertical="center" wrapText="1"/>
    </xf>
    <xf numFmtId="0" fontId="46" fillId="0" borderId="5" xfId="3" applyFont="1" applyFill="1" applyBorder="1" applyAlignment="1">
      <alignment horizontal="justify" vertical="center" wrapText="1"/>
    </xf>
    <xf numFmtId="0" fontId="108" fillId="0" borderId="5" xfId="3" applyFont="1" applyFill="1" applyBorder="1" applyAlignment="1">
      <alignment horizontal="center" vertical="center" wrapText="1"/>
    </xf>
    <xf numFmtId="0" fontId="24" fillId="0" borderId="0" xfId="3" applyFont="1" applyFill="1" applyAlignment="1">
      <alignment horizontal="center" vertical="center" wrapText="1"/>
    </xf>
    <xf numFmtId="0" fontId="24" fillId="0" borderId="0" xfId="3" applyFont="1" applyFill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67" fontId="150" fillId="0" borderId="0" xfId="1" applyNumberFormat="1" applyFont="1" applyAlignment="1">
      <alignment horizontal="center"/>
    </xf>
    <xf numFmtId="0" fontId="39" fillId="0" borderId="2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108" fillId="0" borderId="23" xfId="0" applyFont="1" applyFill="1" applyBorder="1" applyAlignment="1">
      <alignment horizontal="left" vertical="center" wrapText="1"/>
    </xf>
    <xf numFmtId="0" fontId="108" fillId="0" borderId="36" xfId="0" applyFont="1" applyFill="1" applyBorder="1" applyAlignment="1">
      <alignment horizontal="left" vertical="center" wrapText="1"/>
    </xf>
    <xf numFmtId="0" fontId="108" fillId="0" borderId="26" xfId="0" applyFont="1" applyFill="1" applyBorder="1" applyAlignment="1">
      <alignment horizontal="left" vertical="center" wrapText="1"/>
    </xf>
    <xf numFmtId="0" fontId="210" fillId="0" borderId="42" xfId="0" applyFont="1" applyFill="1" applyBorder="1" applyAlignment="1">
      <alignment horizontal="left" vertical="center" wrapText="1"/>
    </xf>
    <xf numFmtId="0" fontId="210" fillId="0" borderId="35" xfId="0" applyFont="1" applyFill="1" applyBorder="1" applyAlignment="1">
      <alignment horizontal="left" vertical="center" wrapText="1"/>
    </xf>
    <xf numFmtId="0" fontId="210" fillId="0" borderId="43" xfId="0" applyFont="1" applyFill="1" applyBorder="1" applyAlignment="1">
      <alignment horizontal="left" vertical="center" wrapText="1"/>
    </xf>
    <xf numFmtId="0" fontId="46" fillId="0" borderId="17" xfId="0" applyFont="1" applyFill="1" applyBorder="1" applyAlignment="1">
      <alignment horizontal="center" vertical="center" wrapText="1"/>
    </xf>
    <xf numFmtId="0" fontId="46" fillId="0" borderId="41" xfId="0" applyFont="1" applyFill="1" applyBorder="1" applyAlignment="1">
      <alignment horizontal="center" vertical="center" wrapText="1"/>
    </xf>
    <xf numFmtId="0" fontId="46" fillId="0" borderId="24" xfId="0" applyFont="1" applyFill="1" applyBorder="1" applyAlignment="1">
      <alignment horizontal="center" vertical="center" wrapText="1"/>
    </xf>
    <xf numFmtId="0" fontId="39" fillId="0" borderId="46" xfId="0" applyFont="1" applyFill="1" applyBorder="1" applyAlignment="1">
      <alignment horizontal="center" vertical="center"/>
    </xf>
    <xf numFmtId="0" fontId="39" fillId="0" borderId="47" xfId="0" applyFont="1" applyFill="1" applyBorder="1" applyAlignment="1">
      <alignment horizontal="center" vertical="center"/>
    </xf>
    <xf numFmtId="0" fontId="39" fillId="0" borderId="34" xfId="0" applyFont="1" applyFill="1" applyBorder="1" applyAlignment="1">
      <alignment horizontal="center" vertical="center"/>
    </xf>
    <xf numFmtId="0" fontId="39" fillId="0" borderId="28" xfId="0" applyFont="1" applyFill="1" applyBorder="1" applyAlignment="1">
      <alignment horizontal="center" vertical="center"/>
    </xf>
    <xf numFmtId="0" fontId="39" fillId="0" borderId="37" xfId="0" applyFont="1" applyFill="1" applyBorder="1" applyAlignment="1">
      <alignment horizontal="center" vertical="center"/>
    </xf>
    <xf numFmtId="0" fontId="39" fillId="0" borderId="40" xfId="0" applyFont="1" applyFill="1" applyBorder="1" applyAlignment="1">
      <alignment horizontal="center" vertical="center"/>
    </xf>
    <xf numFmtId="0" fontId="108" fillId="0" borderId="28" xfId="0" applyFont="1" applyFill="1" applyBorder="1" applyAlignment="1">
      <alignment horizontal="left" vertical="center"/>
    </xf>
    <xf numFmtId="0" fontId="108" fillId="0" borderId="37" xfId="0" applyFont="1" applyFill="1" applyBorder="1" applyAlignment="1">
      <alignment horizontal="left" vertical="center"/>
    </xf>
    <xf numFmtId="0" fontId="108" fillId="0" borderId="40" xfId="0" applyFont="1" applyFill="1" applyBorder="1" applyAlignment="1">
      <alignment horizontal="left" vertical="center"/>
    </xf>
    <xf numFmtId="0" fontId="108" fillId="0" borderId="23" xfId="0" applyFont="1" applyFill="1" applyBorder="1" applyAlignment="1">
      <alignment horizontal="left" vertical="center"/>
    </xf>
    <xf numFmtId="0" fontId="108" fillId="0" borderId="36" xfId="0" applyFont="1" applyFill="1" applyBorder="1" applyAlignment="1">
      <alignment horizontal="left" vertical="center"/>
    </xf>
    <xf numFmtId="0" fontId="108" fillId="0" borderId="26" xfId="0" applyFont="1" applyFill="1" applyBorder="1" applyAlignment="1">
      <alignment horizontal="left" vertical="center"/>
    </xf>
    <xf numFmtId="0" fontId="46" fillId="0" borderId="23" xfId="0" applyFont="1" applyFill="1" applyBorder="1" applyAlignment="1">
      <alignment horizontal="left" vertical="center" wrapText="1"/>
    </xf>
    <xf numFmtId="0" fontId="46" fillId="0" borderId="36" xfId="0" applyFont="1" applyFill="1" applyBorder="1" applyAlignment="1">
      <alignment horizontal="left" vertical="center" wrapText="1"/>
    </xf>
    <xf numFmtId="0" fontId="46" fillId="0" borderId="26" xfId="0" applyFont="1" applyFill="1" applyBorder="1" applyAlignment="1">
      <alignment horizontal="left" vertical="center" wrapText="1"/>
    </xf>
    <xf numFmtId="0" fontId="46" fillId="0" borderId="28" xfId="0" applyNumberFormat="1" applyFont="1" applyFill="1" applyBorder="1" applyAlignment="1">
      <alignment horizontal="left" vertical="center" wrapText="1"/>
    </xf>
    <xf numFmtId="0" fontId="46" fillId="0" borderId="37" xfId="0" applyNumberFormat="1" applyFont="1" applyFill="1" applyBorder="1" applyAlignment="1">
      <alignment horizontal="left" vertical="center" wrapText="1"/>
    </xf>
    <xf numFmtId="0" fontId="46" fillId="0" borderId="40" xfId="0" applyNumberFormat="1" applyFont="1" applyFill="1" applyBorder="1" applyAlignment="1">
      <alignment horizontal="left" vertical="center" wrapText="1"/>
    </xf>
    <xf numFmtId="164" fontId="39" fillId="0" borderId="23" xfId="0" applyNumberFormat="1" applyFont="1" applyFill="1" applyBorder="1" applyAlignment="1">
      <alignment horizontal="center" vertical="center"/>
    </xf>
    <xf numFmtId="164" fontId="39" fillId="0" borderId="3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/>
    </xf>
    <xf numFmtId="0" fontId="108" fillId="0" borderId="42" xfId="0" applyFont="1" applyFill="1" applyBorder="1" applyAlignment="1">
      <alignment horizontal="left" vertical="center" wrapText="1"/>
    </xf>
    <xf numFmtId="0" fontId="108" fillId="0" borderId="35" xfId="0" applyFont="1" applyFill="1" applyBorder="1" applyAlignment="1">
      <alignment horizontal="left" vertical="center" wrapText="1"/>
    </xf>
    <xf numFmtId="0" fontId="108" fillId="0" borderId="4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124" fillId="0" borderId="0" xfId="0" applyFont="1" applyFill="1" applyAlignment="1">
      <alignment horizontal="center" vertical="center"/>
    </xf>
    <xf numFmtId="0" fontId="107" fillId="0" borderId="0" xfId="0" applyFont="1" applyFill="1" applyAlignment="1">
      <alignment horizontal="center" vertical="center"/>
    </xf>
    <xf numFmtId="3" fontId="46" fillId="0" borderId="17" xfId="0" applyNumberFormat="1" applyFont="1" applyFill="1" applyBorder="1" applyAlignment="1">
      <alignment horizontal="center" vertical="center" wrapText="1"/>
    </xf>
    <xf numFmtId="3" fontId="46" fillId="0" borderId="24" xfId="0" applyNumberFormat="1" applyFont="1" applyFill="1" applyBorder="1" applyAlignment="1">
      <alignment horizontal="center" vertical="center" wrapText="1"/>
    </xf>
    <xf numFmtId="0" fontId="108" fillId="0" borderId="15" xfId="0" applyFont="1" applyFill="1" applyBorder="1" applyAlignment="1">
      <alignment horizontal="center" vertical="center" wrapText="1"/>
    </xf>
    <xf numFmtId="0" fontId="108" fillId="0" borderId="9" xfId="0" applyFont="1" applyFill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center" wrapText="1"/>
    </xf>
    <xf numFmtId="0" fontId="46" fillId="0" borderId="9" xfId="0" applyFont="1" applyFill="1" applyBorder="1" applyAlignment="1">
      <alignment horizontal="center" vertical="center" wrapText="1"/>
    </xf>
    <xf numFmtId="0" fontId="238" fillId="0" borderId="1" xfId="0" applyFont="1" applyFill="1" applyBorder="1" applyAlignment="1">
      <alignment horizontal="center" vertical="center" wrapText="1"/>
    </xf>
    <xf numFmtId="0" fontId="238" fillId="0" borderId="6" xfId="0" applyFont="1" applyFill="1" applyBorder="1" applyAlignment="1">
      <alignment horizontal="center" vertical="center" wrapText="1"/>
    </xf>
    <xf numFmtId="0" fontId="238" fillId="0" borderId="1" xfId="0" applyFont="1" applyFill="1" applyBorder="1" applyAlignment="1">
      <alignment horizontal="center" vertical="center"/>
    </xf>
    <xf numFmtId="0" fontId="238" fillId="0" borderId="6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 wrapText="1"/>
    </xf>
    <xf numFmtId="168" fontId="108" fillId="0" borderId="1" xfId="1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/>
    </xf>
    <xf numFmtId="0" fontId="121" fillId="0" borderId="1" xfId="0" applyFont="1" applyFill="1" applyBorder="1" applyAlignment="1">
      <alignment horizontal="center" vertical="center"/>
    </xf>
    <xf numFmtId="0" fontId="121" fillId="0" borderId="6" xfId="0" applyFont="1" applyFill="1" applyBorder="1" applyAlignment="1">
      <alignment horizontal="center" vertical="center"/>
    </xf>
    <xf numFmtId="0" fontId="124" fillId="0" borderId="5" xfId="0" applyFont="1" applyFill="1" applyBorder="1" applyAlignment="1">
      <alignment horizontal="center" vertical="center"/>
    </xf>
    <xf numFmtId="0" fontId="238" fillId="0" borderId="15" xfId="0" applyFont="1" applyFill="1" applyBorder="1" applyAlignment="1">
      <alignment horizontal="center" vertical="center" wrapText="1"/>
    </xf>
    <xf numFmtId="0" fontId="238" fillId="0" borderId="9" xfId="0" applyFont="1" applyFill="1" applyBorder="1" applyAlignment="1">
      <alignment horizontal="center" vertical="center" wrapText="1"/>
    </xf>
    <xf numFmtId="0" fontId="124" fillId="0" borderId="15" xfId="0" applyFont="1" applyFill="1" applyBorder="1" applyAlignment="1">
      <alignment horizontal="center" vertical="center"/>
    </xf>
    <xf numFmtId="168" fontId="108" fillId="0" borderId="2" xfId="1" applyNumberFormat="1" applyFont="1" applyFill="1" applyBorder="1" applyAlignment="1">
      <alignment horizontal="center" vertical="center"/>
    </xf>
    <xf numFmtId="168" fontId="234" fillId="0" borderId="18" xfId="1" applyNumberFormat="1" applyFont="1" applyFill="1" applyBorder="1" applyAlignment="1">
      <alignment horizontal="center" vertical="center"/>
    </xf>
    <xf numFmtId="167" fontId="234" fillId="0" borderId="2" xfId="1" applyNumberFormat="1" applyFont="1" applyFill="1" applyBorder="1" applyAlignment="1">
      <alignment horizontal="center" vertical="center"/>
    </xf>
    <xf numFmtId="168" fontId="108" fillId="0" borderId="23" xfId="1" applyNumberFormat="1" applyFont="1" applyFill="1" applyBorder="1" applyAlignment="1">
      <alignment horizontal="center" vertical="center"/>
    </xf>
    <xf numFmtId="168" fontId="108" fillId="0" borderId="26" xfId="1" applyNumberFormat="1" applyFont="1" applyFill="1" applyBorder="1" applyAlignment="1">
      <alignment horizontal="center" vertical="center"/>
    </xf>
    <xf numFmtId="168" fontId="234" fillId="0" borderId="2" xfId="1" applyNumberFormat="1" applyFont="1" applyFill="1" applyBorder="1" applyAlignment="1">
      <alignment horizontal="center" vertical="center"/>
    </xf>
    <xf numFmtId="0" fontId="63" fillId="0" borderId="2" xfId="0" applyFont="1" applyFill="1" applyBorder="1" applyAlignment="1">
      <alignment horizontal="center" vertical="center"/>
    </xf>
    <xf numFmtId="0" fontId="82" fillId="0" borderId="16" xfId="0" applyFont="1" applyFill="1" applyBorder="1" applyAlignment="1">
      <alignment horizontal="left" vertical="center" wrapText="1"/>
    </xf>
    <xf numFmtId="0" fontId="82" fillId="0" borderId="18" xfId="0" applyFont="1" applyFill="1" applyBorder="1" applyAlignment="1">
      <alignment horizontal="left" vertical="center" wrapText="1"/>
    </xf>
    <xf numFmtId="167" fontId="46" fillId="0" borderId="2" xfId="1" applyNumberFormat="1" applyFont="1" applyFill="1" applyBorder="1" applyAlignment="1">
      <alignment horizontal="center" vertical="center" wrapText="1"/>
    </xf>
    <xf numFmtId="168" fontId="238" fillId="0" borderId="2" xfId="1" applyNumberFormat="1" applyFont="1" applyFill="1" applyBorder="1" applyAlignment="1">
      <alignment horizontal="center" vertical="center"/>
    </xf>
    <xf numFmtId="164" fontId="234" fillId="0" borderId="2" xfId="0" applyNumberFormat="1" applyFont="1" applyFill="1" applyBorder="1" applyAlignment="1">
      <alignment horizontal="center" vertical="center"/>
    </xf>
    <xf numFmtId="0" fontId="194" fillId="3" borderId="15" xfId="0" applyFont="1" applyFill="1" applyBorder="1" applyAlignment="1">
      <alignment horizontal="center" vertical="center"/>
    </xf>
    <xf numFmtId="0" fontId="194" fillId="3" borderId="9" xfId="0" applyFont="1" applyFill="1" applyBorder="1" applyAlignment="1">
      <alignment horizontal="center" vertical="center"/>
    </xf>
    <xf numFmtId="0" fontId="47" fillId="0" borderId="27" xfId="0" applyFont="1" applyBorder="1" applyAlignment="1">
      <alignment horizontal="center"/>
    </xf>
    <xf numFmtId="0" fontId="22" fillId="3" borderId="17" xfId="0" applyFont="1" applyFill="1" applyBorder="1" applyAlignment="1">
      <alignment horizontal="center" vertical="center"/>
    </xf>
    <xf numFmtId="0" fontId="22" fillId="3" borderId="41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0" fontId="22" fillId="3" borderId="32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2" fillId="3" borderId="30" xfId="0" applyFont="1" applyFill="1" applyBorder="1" applyAlignment="1">
      <alignment horizontal="center" vertical="center"/>
    </xf>
    <xf numFmtId="0" fontId="22" fillId="3" borderId="44" xfId="0" applyFont="1" applyFill="1" applyBorder="1" applyAlignment="1">
      <alignment horizontal="center" vertical="center"/>
    </xf>
    <xf numFmtId="0" fontId="22" fillId="3" borderId="27" xfId="0" applyFont="1" applyFill="1" applyBorder="1" applyAlignment="1">
      <alignment horizontal="center" vertical="center"/>
    </xf>
    <xf numFmtId="0" fontId="22" fillId="3" borderId="31" xfId="0" applyFont="1" applyFill="1" applyBorder="1" applyAlignment="1">
      <alignment horizontal="center" vertical="center"/>
    </xf>
    <xf numFmtId="0" fontId="24" fillId="3" borderId="17" xfId="0" applyFont="1" applyFill="1" applyBorder="1" applyAlignment="1">
      <alignment horizontal="center" vertical="center" wrapText="1"/>
    </xf>
    <xf numFmtId="0" fontId="24" fillId="3" borderId="24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center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229" fillId="3" borderId="15" xfId="0" applyFont="1" applyFill="1" applyBorder="1" applyAlignment="1">
      <alignment horizontal="center" vertical="center" wrapText="1"/>
    </xf>
    <xf numFmtId="0" fontId="229" fillId="3" borderId="8" xfId="0" applyFont="1" applyFill="1" applyBorder="1" applyAlignment="1">
      <alignment horizontal="center" vertical="center" wrapText="1"/>
    </xf>
    <xf numFmtId="0" fontId="229" fillId="3" borderId="9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84" fillId="0" borderId="0" xfId="0" applyFont="1" applyAlignment="1">
      <alignment horizontal="center"/>
    </xf>
    <xf numFmtId="0" fontId="144" fillId="0" borderId="15" xfId="0" applyFont="1" applyBorder="1" applyAlignment="1">
      <alignment horizontal="center" vertical="center" wrapText="1"/>
    </xf>
    <xf numFmtId="0" fontId="144" fillId="0" borderId="8" xfId="0" applyFont="1" applyBorder="1" applyAlignment="1">
      <alignment horizontal="center" vertical="center" wrapText="1"/>
    </xf>
    <xf numFmtId="0" fontId="144" fillId="0" borderId="9" xfId="0" applyFont="1" applyBorder="1" applyAlignment="1">
      <alignment horizontal="center" vertical="center" wrapText="1"/>
    </xf>
    <xf numFmtId="0" fontId="144" fillId="0" borderId="32" xfId="0" applyFont="1" applyBorder="1" applyAlignment="1">
      <alignment horizontal="center" vertical="center" wrapText="1"/>
    </xf>
    <xf numFmtId="0" fontId="144" fillId="0" borderId="7" xfId="0" applyFont="1" applyBorder="1" applyAlignment="1">
      <alignment horizontal="center" vertical="center" wrapText="1"/>
    </xf>
    <xf numFmtId="0" fontId="144" fillId="0" borderId="30" xfId="0" applyFont="1" applyBorder="1" applyAlignment="1">
      <alignment horizontal="center" vertical="center" wrapText="1"/>
    </xf>
    <xf numFmtId="0" fontId="144" fillId="0" borderId="44" xfId="0" applyFont="1" applyBorder="1" applyAlignment="1">
      <alignment horizontal="center" vertical="center" wrapText="1"/>
    </xf>
    <xf numFmtId="0" fontId="144" fillId="0" borderId="27" xfId="0" applyFont="1" applyBorder="1" applyAlignment="1">
      <alignment horizontal="center" vertical="center" wrapText="1"/>
    </xf>
    <xf numFmtId="0" fontId="144" fillId="0" borderId="3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138" fillId="0" borderId="15" xfId="0" applyFont="1" applyBorder="1" applyAlignment="1">
      <alignment horizontal="center" vertical="center" wrapText="1"/>
    </xf>
    <xf numFmtId="0" fontId="138" fillId="0" borderId="8" xfId="0" applyFont="1" applyBorder="1" applyAlignment="1">
      <alignment horizontal="center" vertical="center" wrapText="1"/>
    </xf>
    <xf numFmtId="0" fontId="138" fillId="0" borderId="9" xfId="0" applyFont="1" applyBorder="1" applyAlignment="1">
      <alignment horizontal="center" vertical="center" wrapText="1"/>
    </xf>
    <xf numFmtId="0" fontId="144" fillId="0" borderId="32" xfId="0" applyFont="1" applyBorder="1" applyAlignment="1">
      <alignment horizontal="center" vertical="center"/>
    </xf>
    <xf numFmtId="0" fontId="144" fillId="0" borderId="7" xfId="0" applyFont="1" applyBorder="1" applyAlignment="1">
      <alignment horizontal="center" vertical="center"/>
    </xf>
    <xf numFmtId="0" fontId="144" fillId="0" borderId="30" xfId="0" applyFont="1" applyBorder="1" applyAlignment="1">
      <alignment horizontal="center" vertical="center"/>
    </xf>
    <xf numFmtId="0" fontId="144" fillId="0" borderId="44" xfId="0" applyFont="1" applyBorder="1" applyAlignment="1">
      <alignment horizontal="center" vertical="center"/>
    </xf>
    <xf numFmtId="0" fontId="144" fillId="0" borderId="27" xfId="0" applyFont="1" applyBorder="1" applyAlignment="1">
      <alignment horizontal="center" vertical="center"/>
    </xf>
    <xf numFmtId="0" fontId="144" fillId="0" borderId="31" xfId="0" applyFont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6" fillId="0" borderId="32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30" xfId="0" applyFont="1" applyFill="1" applyBorder="1" applyAlignment="1">
      <alignment horizontal="center"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27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/>
    </xf>
    <xf numFmtId="0" fontId="36" fillId="0" borderId="41" xfId="0" applyFont="1" applyFill="1" applyBorder="1" applyAlignment="1">
      <alignment horizontal="center" vertical="center"/>
    </xf>
    <xf numFmtId="0" fontId="36" fillId="0" borderId="24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3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2" fillId="0" borderId="3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77" fillId="0" borderId="17" xfId="0" applyFont="1" applyBorder="1" applyAlignment="1">
      <alignment horizontal="center" vertical="center" wrapText="1"/>
    </xf>
    <xf numFmtId="0" fontId="77" fillId="0" borderId="24" xfId="0" applyFont="1" applyBorder="1" applyAlignment="1">
      <alignment horizontal="center" vertical="center" wrapText="1"/>
    </xf>
    <xf numFmtId="0" fontId="172" fillId="0" borderId="0" xfId="0" applyFont="1" applyAlignment="1">
      <alignment horizontal="center"/>
    </xf>
    <xf numFmtId="0" fontId="244" fillId="0" borderId="32" xfId="0" applyFont="1" applyFill="1" applyBorder="1" applyAlignment="1">
      <alignment horizontal="center" vertical="center" wrapText="1"/>
    </xf>
    <xf numFmtId="0" fontId="244" fillId="0" borderId="7" xfId="0" applyFont="1" applyFill="1" applyBorder="1" applyAlignment="1">
      <alignment horizontal="center" vertical="center" wrapText="1"/>
    </xf>
    <xf numFmtId="0" fontId="244" fillId="0" borderId="30" xfId="0" applyFont="1" applyFill="1" applyBorder="1" applyAlignment="1">
      <alignment horizontal="center" vertical="center" wrapText="1"/>
    </xf>
    <xf numFmtId="0" fontId="244" fillId="0" borderId="44" xfId="0" applyFont="1" applyFill="1" applyBorder="1" applyAlignment="1">
      <alignment horizontal="center" vertical="center" wrapText="1"/>
    </xf>
    <xf numFmtId="0" fontId="244" fillId="0" borderId="27" xfId="0" applyFont="1" applyFill="1" applyBorder="1" applyAlignment="1">
      <alignment horizontal="center" vertical="center" wrapText="1"/>
    </xf>
    <xf numFmtId="0" fontId="244" fillId="0" borderId="31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4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145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5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6" fillId="0" borderId="5" xfId="0" applyFont="1" applyBorder="1" applyAlignment="1">
      <alignment horizontal="center" vertical="center"/>
    </xf>
    <xf numFmtId="0" fontId="135" fillId="0" borderId="5" xfId="0" applyFont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41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136" fillId="0" borderId="14" xfId="0" applyFont="1" applyBorder="1" applyAlignment="1">
      <alignment horizontal="center" vertical="center" wrapText="1"/>
    </xf>
    <xf numFmtId="0" fontId="136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67" fillId="0" borderId="17" xfId="0" applyFont="1" applyBorder="1" applyAlignment="1">
      <alignment horizontal="center" vertical="center" wrapText="1"/>
    </xf>
    <xf numFmtId="0" fontId="67" fillId="0" borderId="41" xfId="0" applyFont="1" applyBorder="1" applyAlignment="1">
      <alignment horizontal="center" vertical="center" wrapText="1"/>
    </xf>
    <xf numFmtId="0" fontId="135" fillId="0" borderId="17" xfId="0" applyFont="1" applyBorder="1" applyAlignment="1">
      <alignment horizontal="center" vertical="center" wrapText="1"/>
    </xf>
    <xf numFmtId="0" fontId="135" fillId="0" borderId="41" xfId="0" applyFont="1" applyBorder="1" applyAlignment="1">
      <alignment horizontal="center" vertical="center" wrapText="1"/>
    </xf>
    <xf numFmtId="0" fontId="135" fillId="0" borderId="24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69" fillId="0" borderId="5" xfId="0" applyFont="1" applyBorder="1" applyAlignment="1">
      <alignment horizontal="center" vertical="center"/>
    </xf>
    <xf numFmtId="0" fontId="39" fillId="0" borderId="5" xfId="0" applyFont="1" applyFill="1" applyBorder="1" applyAlignment="1">
      <alignment horizontal="center" vertical="center" wrapText="1"/>
    </xf>
    <xf numFmtId="0" fontId="61" fillId="0" borderId="0" xfId="6" applyFont="1" applyAlignment="1">
      <alignment horizontal="center"/>
    </xf>
    <xf numFmtId="0" fontId="27" fillId="0" borderId="0" xfId="6" applyFont="1" applyAlignment="1">
      <alignment horizontal="center"/>
    </xf>
    <xf numFmtId="0" fontId="24" fillId="0" borderId="15" xfId="6" applyFont="1" applyFill="1" applyBorder="1" applyAlignment="1">
      <alignment horizontal="center" vertical="center" wrapText="1"/>
    </xf>
    <xf numFmtId="0" fontId="24" fillId="0" borderId="9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horizontal="center" vertical="center"/>
    </xf>
    <xf numFmtId="1" fontId="5" fillId="0" borderId="7" xfId="1" applyNumberFormat="1" applyFont="1" applyBorder="1" applyAlignment="1">
      <alignment horizontal="center"/>
    </xf>
    <xf numFmtId="0" fontId="61" fillId="0" borderId="0" xfId="6" applyFont="1" applyBorder="1" applyAlignment="1">
      <alignment horizontal="center"/>
    </xf>
    <xf numFmtId="1" fontId="36" fillId="0" borderId="17" xfId="6" applyNumberFormat="1" applyFont="1" applyFill="1" applyBorder="1" applyAlignment="1">
      <alignment horizontal="center" vertical="center"/>
    </xf>
    <xf numFmtId="1" fontId="36" fillId="0" borderId="24" xfId="6" applyNumberFormat="1" applyFont="1" applyFill="1" applyBorder="1" applyAlignment="1">
      <alignment horizontal="center" vertical="center"/>
    </xf>
    <xf numFmtId="0" fontId="22" fillId="0" borderId="15" xfId="6" applyFont="1" applyFill="1" applyBorder="1" applyAlignment="1">
      <alignment horizontal="center" vertical="center" wrapText="1"/>
    </xf>
    <xf numFmtId="0" fontId="22" fillId="0" borderId="9" xfId="6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46" fillId="0" borderId="8" xfId="0" applyFont="1" applyFill="1" applyBorder="1" applyAlignment="1">
      <alignment horizontal="center" vertical="center" wrapText="1"/>
    </xf>
    <xf numFmtId="0" fontId="87" fillId="0" borderId="15" xfId="0" applyFont="1" applyFill="1" applyBorder="1" applyAlignment="1">
      <alignment horizontal="center" vertical="center" wrapText="1"/>
    </xf>
    <xf numFmtId="0" fontId="87" fillId="0" borderId="8" xfId="0" applyFont="1" applyFill="1" applyBorder="1" applyAlignment="1">
      <alignment horizontal="center" vertical="center" wrapText="1"/>
    </xf>
    <xf numFmtId="0" fontId="87" fillId="0" borderId="9" xfId="0" applyFont="1" applyFill="1" applyBorder="1" applyAlignment="1">
      <alignment horizontal="center" vertical="center" wrapText="1"/>
    </xf>
    <xf numFmtId="0" fontId="46" fillId="0" borderId="32" xfId="0" applyFont="1" applyFill="1" applyBorder="1" applyAlignment="1">
      <alignment horizontal="center" vertical="center" wrapText="1"/>
    </xf>
    <xf numFmtId="0" fontId="46" fillId="0" borderId="30" xfId="0" applyFont="1" applyFill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46" fillId="0" borderId="33" xfId="0" applyFont="1" applyFill="1" applyBorder="1" applyAlignment="1">
      <alignment horizontal="center" vertical="center" wrapText="1"/>
    </xf>
    <xf numFmtId="0" fontId="46" fillId="0" borderId="44" xfId="0" applyFont="1" applyFill="1" applyBorder="1" applyAlignment="1">
      <alignment horizontal="center" vertical="center" wrapText="1"/>
    </xf>
    <xf numFmtId="0" fontId="46" fillId="0" borderId="3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185" fillId="2" borderId="17" xfId="0" applyFont="1" applyFill="1" applyBorder="1" applyAlignment="1">
      <alignment horizontal="center" vertical="center" wrapText="1"/>
    </xf>
    <xf numFmtId="0" fontId="185" fillId="2" borderId="41" xfId="0" applyFont="1" applyFill="1" applyBorder="1" applyAlignment="1">
      <alignment horizontal="center" vertical="center" wrapText="1"/>
    </xf>
    <xf numFmtId="0" fontId="185" fillId="2" borderId="24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60" fillId="0" borderId="17" xfId="0" applyFont="1" applyBorder="1" applyAlignment="1">
      <alignment horizontal="center" vertical="center" wrapText="1"/>
    </xf>
    <xf numFmtId="0" fontId="160" fillId="0" borderId="41" xfId="0" applyFont="1" applyBorder="1" applyAlignment="1">
      <alignment horizontal="center" vertical="center" wrapText="1"/>
    </xf>
    <xf numFmtId="0" fontId="160" fillId="0" borderId="24" xfId="0" applyFont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147" fillId="0" borderId="17" xfId="0" applyFont="1" applyFill="1" applyBorder="1" applyAlignment="1">
      <alignment horizontal="center" vertical="center" wrapText="1"/>
    </xf>
    <xf numFmtId="0" fontId="147" fillId="0" borderId="41" xfId="0" applyFont="1" applyFill="1" applyBorder="1" applyAlignment="1">
      <alignment horizontal="center" vertical="center" wrapText="1"/>
    </xf>
    <xf numFmtId="0" fontId="147" fillId="0" borderId="24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/>
    </xf>
    <xf numFmtId="0" fontId="46" fillId="0" borderId="17" xfId="0" applyFont="1" applyFill="1" applyBorder="1" applyAlignment="1">
      <alignment horizontal="center" vertical="center"/>
    </xf>
    <xf numFmtId="0" fontId="46" fillId="0" borderId="41" xfId="0" applyFont="1" applyFill="1" applyBorder="1" applyAlignment="1">
      <alignment horizontal="center" vertical="center"/>
    </xf>
    <xf numFmtId="0" fontId="46" fillId="0" borderId="24" xfId="0" applyFont="1" applyFill="1" applyBorder="1" applyAlignment="1">
      <alignment horizontal="center" vertical="center"/>
    </xf>
    <xf numFmtId="0" fontId="160" fillId="0" borderId="14" xfId="0" applyFont="1" applyBorder="1" applyAlignment="1">
      <alignment horizontal="center" vertical="center" wrapText="1"/>
    </xf>
    <xf numFmtId="0" fontId="160" fillId="0" borderId="0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/>
    </xf>
    <xf numFmtId="0" fontId="56" fillId="0" borderId="8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75" fillId="0" borderId="5" xfId="0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0" fontId="63" fillId="0" borderId="15" xfId="0" applyFont="1" applyFill="1" applyBorder="1" applyAlignment="1">
      <alignment horizontal="center" vertical="center" wrapText="1"/>
    </xf>
    <xf numFmtId="0" fontId="63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/>
    </xf>
    <xf numFmtId="0" fontId="23" fillId="0" borderId="41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9" fillId="0" borderId="17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41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72" fillId="0" borderId="17" xfId="0" applyFont="1" applyFill="1" applyBorder="1" applyAlignment="1">
      <alignment horizontal="center" vertical="center" wrapText="1"/>
    </xf>
    <xf numFmtId="0" fontId="72" fillId="0" borderId="41" xfId="0" applyFont="1" applyFill="1" applyBorder="1" applyAlignment="1">
      <alignment horizontal="center" vertical="center" wrapText="1"/>
    </xf>
    <xf numFmtId="0" fontId="72" fillId="0" borderId="24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0" borderId="41" xfId="0" applyFont="1" applyBorder="1" applyAlignment="1">
      <alignment horizontal="center" vertical="center" wrapText="1"/>
    </xf>
    <xf numFmtId="0" fontId="64" fillId="0" borderId="24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4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47" fillId="0" borderId="17" xfId="0" applyFont="1" applyBorder="1" applyAlignment="1">
      <alignment horizontal="center" vertical="center" wrapText="1"/>
    </xf>
    <xf numFmtId="0" fontId="147" fillId="0" borderId="41" xfId="0" applyFont="1" applyBorder="1" applyAlignment="1">
      <alignment horizontal="center" vertical="center" wrapText="1"/>
    </xf>
    <xf numFmtId="0" fontId="147" fillId="0" borderId="24" xfId="0" applyFont="1" applyBorder="1" applyAlignment="1">
      <alignment horizontal="center" vertical="center" wrapText="1"/>
    </xf>
    <xf numFmtId="0" fontId="137" fillId="0" borderId="17" xfId="0" applyFont="1" applyBorder="1" applyAlignment="1">
      <alignment horizontal="center" vertical="center" wrapText="1"/>
    </xf>
    <xf numFmtId="0" fontId="137" fillId="0" borderId="41" xfId="0" applyFont="1" applyBorder="1" applyAlignment="1">
      <alignment horizontal="center" vertical="center" wrapText="1"/>
    </xf>
    <xf numFmtId="0" fontId="137" fillId="0" borderId="24" xfId="0" applyFont="1" applyBorder="1" applyAlignment="1">
      <alignment horizontal="center" vertical="center" wrapText="1"/>
    </xf>
    <xf numFmtId="0" fontId="147" fillId="0" borderId="17" xfId="0" applyFont="1" applyBorder="1" applyAlignment="1">
      <alignment vertical="center" wrapText="1"/>
    </xf>
    <xf numFmtId="0" fontId="147" fillId="0" borderId="41" xfId="0" applyFont="1" applyBorder="1" applyAlignment="1">
      <alignment vertical="center" wrapText="1"/>
    </xf>
    <xf numFmtId="0" fontId="147" fillId="0" borderId="24" xfId="0" applyFont="1" applyBorder="1" applyAlignment="1">
      <alignment vertical="center" wrapText="1"/>
    </xf>
    <xf numFmtId="1" fontId="24" fillId="0" borderId="5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/>
    </xf>
    <xf numFmtId="0" fontId="147" fillId="0" borderId="17" xfId="0" applyNumberFormat="1" applyFont="1" applyBorder="1" applyAlignment="1">
      <alignment horizontal="center" vertical="center" wrapText="1"/>
    </xf>
    <xf numFmtId="0" fontId="22" fillId="0" borderId="15" xfId="0" applyNumberFormat="1" applyFont="1" applyBorder="1" applyAlignment="1">
      <alignment horizontal="center" vertical="center" wrapText="1"/>
    </xf>
    <xf numFmtId="0" fontId="198" fillId="0" borderId="17" xfId="0" applyNumberFormat="1" applyFont="1" applyBorder="1" applyAlignment="1">
      <alignment horizontal="center" vertical="center" wrapText="1"/>
    </xf>
    <xf numFmtId="0" fontId="198" fillId="0" borderId="41" xfId="0" applyFont="1" applyBorder="1" applyAlignment="1">
      <alignment horizontal="center" vertical="center" wrapText="1"/>
    </xf>
    <xf numFmtId="0" fontId="198" fillId="0" borderId="24" xfId="0" applyFont="1" applyBorder="1" applyAlignment="1">
      <alignment horizontal="center" vertical="center" wrapText="1"/>
    </xf>
    <xf numFmtId="0" fontId="39" fillId="0" borderId="14" xfId="0" applyNumberFormat="1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24" fillId="0" borderId="1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37" fillId="0" borderId="17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54" fillId="0" borderId="5" xfId="0" applyFont="1" applyBorder="1" applyAlignment="1">
      <alignment horizontal="center"/>
    </xf>
    <xf numFmtId="0" fontId="157" fillId="0" borderId="5" xfId="6" applyFont="1" applyBorder="1" applyAlignment="1">
      <alignment horizontal="center" vertical="center" wrapText="1"/>
    </xf>
    <xf numFmtId="0" fontId="148" fillId="0" borderId="5" xfId="6" applyFont="1" applyBorder="1" applyAlignment="1">
      <alignment horizontal="center" vertical="center" wrapText="1"/>
    </xf>
    <xf numFmtId="0" fontId="157" fillId="0" borderId="5" xfId="6" applyFont="1" applyBorder="1" applyAlignment="1">
      <alignment horizontal="center" vertical="center" wrapText="1" shrinkToFit="1"/>
    </xf>
    <xf numFmtId="0" fontId="171" fillId="0" borderId="0" xfId="6" applyFont="1" applyAlignment="1">
      <alignment horizontal="center"/>
    </xf>
    <xf numFmtId="0" fontId="170" fillId="0" borderId="0" xfId="6" applyFont="1" applyAlignment="1">
      <alignment horizontal="center"/>
    </xf>
    <xf numFmtId="0" fontId="219" fillId="0" borderId="0" xfId="6" applyFont="1" applyAlignment="1">
      <alignment horizontal="center"/>
    </xf>
    <xf numFmtId="0" fontId="144" fillId="0" borderId="0" xfId="6" applyFont="1" applyAlignment="1">
      <alignment horizontal="center"/>
    </xf>
    <xf numFmtId="0" fontId="148" fillId="0" borderId="17" xfId="6" applyFont="1" applyBorder="1" applyAlignment="1">
      <alignment horizontal="center" vertical="center"/>
    </xf>
    <xf numFmtId="0" fontId="148" fillId="0" borderId="24" xfId="6" applyFont="1" applyBorder="1" applyAlignment="1">
      <alignment horizontal="center" vertical="center"/>
    </xf>
    <xf numFmtId="0" fontId="157" fillId="0" borderId="0" xfId="6" applyFont="1" applyAlignment="1">
      <alignment horizontal="center"/>
    </xf>
    <xf numFmtId="0" fontId="170" fillId="0" borderId="27" xfId="6" applyFont="1" applyBorder="1" applyAlignment="1">
      <alignment horizontal="left"/>
    </xf>
    <xf numFmtId="0" fontId="202" fillId="0" borderId="5" xfId="6" applyFont="1" applyBorder="1" applyAlignment="1">
      <alignment horizontal="center" vertical="center" wrapText="1"/>
    </xf>
    <xf numFmtId="0" fontId="151" fillId="0" borderId="0" xfId="6" applyFont="1" applyBorder="1" applyAlignment="1">
      <alignment horizontal="center"/>
    </xf>
    <xf numFmtId="0" fontId="167" fillId="0" borderId="0" xfId="6" applyFont="1" applyBorder="1" applyAlignment="1">
      <alignment horizontal="center"/>
    </xf>
    <xf numFmtId="0" fontId="202" fillId="0" borderId="15" xfId="6" applyFont="1" applyBorder="1" applyAlignment="1">
      <alignment horizontal="center" vertical="center" wrapText="1"/>
    </xf>
    <xf numFmtId="0" fontId="202" fillId="0" borderId="9" xfId="6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left" vertical="center" wrapText="1"/>
    </xf>
    <xf numFmtId="0" fontId="220" fillId="0" borderId="5" xfId="6" applyFont="1" applyBorder="1" applyAlignment="1">
      <alignment horizontal="center" vertical="center" wrapText="1"/>
    </xf>
    <xf numFmtId="0" fontId="63" fillId="0" borderId="5" xfId="6" applyFont="1" applyFill="1" applyBorder="1" applyAlignment="1">
      <alignment horizontal="center" vertical="center" wrapText="1"/>
    </xf>
    <xf numFmtId="0" fontId="46" fillId="0" borderId="17" xfId="6" applyFont="1" applyFill="1" applyBorder="1" applyAlignment="1">
      <alignment horizontal="center" vertical="center"/>
    </xf>
    <xf numFmtId="0" fontId="46" fillId="0" borderId="24" xfId="6" applyFont="1" applyFill="1" applyBorder="1" applyAlignment="1">
      <alignment horizontal="center" vertical="center"/>
    </xf>
    <xf numFmtId="0" fontId="243" fillId="0" borderId="5" xfId="6" applyFont="1" applyFill="1" applyBorder="1" applyAlignment="1">
      <alignment horizontal="center" vertical="center" wrapText="1"/>
    </xf>
    <xf numFmtId="0" fontId="63" fillId="0" borderId="5" xfId="6" applyFont="1" applyFill="1" applyBorder="1" applyAlignment="1">
      <alignment horizontal="center" vertical="center" wrapText="1" shrinkToFit="1"/>
    </xf>
    <xf numFmtId="0" fontId="221" fillId="0" borderId="5" xfId="6" applyFont="1" applyBorder="1" applyAlignment="1">
      <alignment horizontal="center" vertical="center" wrapText="1"/>
    </xf>
    <xf numFmtId="49" fontId="147" fillId="0" borderId="0" xfId="0" applyNumberFormat="1" applyFont="1" applyAlignment="1">
      <alignment horizontal="left" vertical="center"/>
    </xf>
    <xf numFmtId="0" fontId="22" fillId="0" borderId="27" xfId="6" applyFont="1" applyFill="1" applyBorder="1" applyAlignment="1">
      <alignment horizontal="center" vertical="center" wrapText="1"/>
    </xf>
    <xf numFmtId="49" fontId="147" fillId="0" borderId="0" xfId="0" applyNumberFormat="1" applyFont="1" applyAlignment="1">
      <alignment horizontal="left" vertical="center" wrapText="1"/>
    </xf>
    <xf numFmtId="0" fontId="103" fillId="0" borderId="5" xfId="6" applyFont="1" applyFill="1" applyBorder="1" applyAlignment="1">
      <alignment horizontal="center" vertical="center" wrapText="1"/>
    </xf>
    <xf numFmtId="0" fontId="46" fillId="0" borderId="5" xfId="6" applyFont="1" applyFill="1" applyBorder="1" applyAlignment="1">
      <alignment horizontal="center" vertical="center" wrapText="1"/>
    </xf>
    <xf numFmtId="0" fontId="216" fillId="0" borderId="0" xfId="6" applyFont="1" applyBorder="1" applyAlignment="1">
      <alignment horizontal="center"/>
    </xf>
    <xf numFmtId="0" fontId="125" fillId="7" borderId="0" xfId="0" applyFont="1" applyFill="1" applyBorder="1" applyAlignment="1">
      <alignment horizontal="left" wrapText="1"/>
    </xf>
    <xf numFmtId="0" fontId="90" fillId="0" borderId="5" xfId="6" applyFont="1" applyFill="1" applyBorder="1" applyAlignment="1">
      <alignment horizontal="center" vertical="center" wrapText="1"/>
    </xf>
    <xf numFmtId="0" fontId="222" fillId="0" borderId="5" xfId="6" applyFont="1" applyBorder="1" applyAlignment="1">
      <alignment horizontal="center" vertical="center" wrapText="1"/>
    </xf>
    <xf numFmtId="0" fontId="214" fillId="0" borderId="0" xfId="6" applyFont="1" applyAlignment="1">
      <alignment horizontal="left" wrapText="1"/>
    </xf>
    <xf numFmtId="49" fontId="128" fillId="0" borderId="0" xfId="0" applyNumberFormat="1" applyFont="1" applyAlignment="1">
      <alignment horizontal="left" vertical="center"/>
    </xf>
    <xf numFmtId="49" fontId="128" fillId="0" borderId="0" xfId="0" applyNumberFormat="1" applyFont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6" fillId="0" borderId="32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3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167" fontId="48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/>
    </xf>
    <xf numFmtId="0" fontId="22" fillId="0" borderId="17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49" fontId="60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0" fontId="46" fillId="0" borderId="30" xfId="0" applyFont="1" applyFill="1" applyBorder="1" applyAlignment="1">
      <alignment horizontal="center" vertical="center"/>
    </xf>
    <xf numFmtId="0" fontId="46" fillId="0" borderId="44" xfId="0" applyFont="1" applyFill="1" applyBorder="1" applyAlignment="1">
      <alignment horizontal="center" vertical="center"/>
    </xf>
    <xf numFmtId="0" fontId="46" fillId="0" borderId="3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8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6" fillId="0" borderId="5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60" fillId="0" borderId="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46" fillId="0" borderId="0" xfId="0" applyFont="1" applyFill="1" applyAlignment="1">
      <alignment horizontal="center"/>
    </xf>
    <xf numFmtId="0" fontId="60" fillId="0" borderId="1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/>
    </xf>
    <xf numFmtId="0" fontId="137" fillId="0" borderId="0" xfId="0" applyFont="1" applyAlignment="1">
      <alignment horizontal="left"/>
    </xf>
    <xf numFmtId="0" fontId="137" fillId="0" borderId="15" xfId="0" applyFont="1" applyBorder="1" applyAlignment="1">
      <alignment horizontal="center" vertical="center" wrapText="1"/>
    </xf>
    <xf numFmtId="0" fontId="137" fillId="0" borderId="9" xfId="0" applyFont="1" applyBorder="1" applyAlignment="1">
      <alignment horizontal="center" vertical="center" wrapText="1"/>
    </xf>
    <xf numFmtId="0" fontId="144" fillId="0" borderId="17" xfId="0" applyFont="1" applyBorder="1" applyAlignment="1">
      <alignment horizontal="center" vertical="center"/>
    </xf>
    <xf numFmtId="0" fontId="144" fillId="0" borderId="24" xfId="0" applyFont="1" applyBorder="1" applyAlignment="1">
      <alignment horizontal="center" vertical="center"/>
    </xf>
    <xf numFmtId="0" fontId="144" fillId="0" borderId="0" xfId="0" applyFont="1" applyBorder="1" applyAlignment="1">
      <alignment horizontal="center" vertical="center" wrapText="1"/>
    </xf>
    <xf numFmtId="0" fontId="151" fillId="0" borderId="15" xfId="0" applyFont="1" applyBorder="1" applyAlignment="1">
      <alignment horizontal="center" vertical="center" wrapText="1"/>
    </xf>
    <xf numFmtId="0" fontId="151" fillId="0" borderId="8" xfId="0" applyFont="1" applyBorder="1" applyAlignment="1">
      <alignment horizontal="center" vertical="center" wrapText="1"/>
    </xf>
    <xf numFmtId="0" fontId="151" fillId="0" borderId="9" xfId="0" applyFont="1" applyBorder="1" applyAlignment="1">
      <alignment horizontal="center" vertical="center" wrapText="1"/>
    </xf>
    <xf numFmtId="0" fontId="159" fillId="0" borderId="15" xfId="0" applyFont="1" applyBorder="1" applyAlignment="1">
      <alignment horizontal="center" vertical="center" wrapText="1"/>
    </xf>
    <xf numFmtId="0" fontId="159" fillId="0" borderId="8" xfId="0" applyFont="1" applyBorder="1" applyAlignment="1">
      <alignment horizontal="center" vertical="center" wrapText="1"/>
    </xf>
    <xf numFmtId="0" fontId="159" fillId="0" borderId="9" xfId="0" applyFont="1" applyBorder="1" applyAlignment="1">
      <alignment horizontal="center" vertical="center" wrapText="1"/>
    </xf>
    <xf numFmtId="0" fontId="137" fillId="0" borderId="44" xfId="0" applyFont="1" applyBorder="1" applyAlignment="1">
      <alignment horizontal="center" vertical="center" wrapText="1"/>
    </xf>
    <xf numFmtId="0" fontId="137" fillId="0" borderId="27" xfId="0" applyFont="1" applyBorder="1" applyAlignment="1">
      <alignment horizontal="center" vertical="center" wrapText="1"/>
    </xf>
    <xf numFmtId="0" fontId="137" fillId="0" borderId="31" xfId="0" applyFont="1" applyBorder="1" applyAlignment="1">
      <alignment horizontal="center" vertical="center" wrapText="1"/>
    </xf>
    <xf numFmtId="0" fontId="197" fillId="0" borderId="15" xfId="0" applyFont="1" applyBorder="1" applyAlignment="1">
      <alignment horizontal="center" vertical="center" wrapText="1"/>
    </xf>
    <xf numFmtId="0" fontId="197" fillId="0" borderId="9" xfId="0" applyFont="1" applyBorder="1" applyAlignment="1">
      <alignment horizontal="center" vertical="center" wrapText="1"/>
    </xf>
    <xf numFmtId="0" fontId="216" fillId="0" borderId="15" xfId="0" applyFont="1" applyFill="1" applyBorder="1" applyAlignment="1">
      <alignment horizontal="center" vertical="center" wrapText="1"/>
    </xf>
    <xf numFmtId="0" fontId="216" fillId="0" borderId="8" xfId="0" applyFont="1" applyFill="1" applyBorder="1" applyAlignment="1">
      <alignment horizontal="center" vertical="center" wrapText="1"/>
    </xf>
    <xf numFmtId="0" fontId="216" fillId="0" borderId="9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46" fillId="0" borderId="15" xfId="0" applyFont="1" applyBorder="1" applyAlignment="1">
      <alignment horizontal="center" vertical="center" wrapText="1"/>
    </xf>
    <xf numFmtId="0" fontId="46" fillId="0" borderId="9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144" fillId="0" borderId="17" xfId="0" applyFont="1" applyBorder="1" applyAlignment="1">
      <alignment horizontal="center" vertical="center" wrapText="1"/>
    </xf>
    <xf numFmtId="0" fontId="144" fillId="0" borderId="24" xfId="0" applyFont="1" applyBorder="1" applyAlignment="1">
      <alignment horizontal="center" vertical="center" wrapText="1"/>
    </xf>
    <xf numFmtId="0" fontId="172" fillId="0" borderId="0" xfId="0" applyFont="1" applyAlignment="1">
      <alignment horizontal="center" vertical="center"/>
    </xf>
    <xf numFmtId="0" fontId="223" fillId="0" borderId="0" xfId="0" applyFont="1" applyAlignment="1">
      <alignment horizontal="center" vertical="center"/>
    </xf>
    <xf numFmtId="0" fontId="147" fillId="0" borderId="15" xfId="0" applyFont="1" applyBorder="1" applyAlignment="1">
      <alignment horizontal="center" vertical="center" wrapText="1"/>
    </xf>
    <xf numFmtId="0" fontId="147" fillId="0" borderId="9" xfId="0" applyFont="1" applyBorder="1" applyAlignment="1">
      <alignment horizontal="center" vertical="center" wrapText="1"/>
    </xf>
    <xf numFmtId="0" fontId="134" fillId="0" borderId="15" xfId="0" applyFont="1" applyBorder="1" applyAlignment="1">
      <alignment horizontal="center" vertical="center" wrapText="1"/>
    </xf>
    <xf numFmtId="0" fontId="134" fillId="0" borderId="9" xfId="0" applyFont="1" applyBorder="1" applyAlignment="1">
      <alignment horizontal="center" vertical="center" wrapText="1"/>
    </xf>
    <xf numFmtId="0" fontId="134" fillId="0" borderId="17" xfId="0" applyFont="1" applyBorder="1" applyAlignment="1">
      <alignment horizontal="center" vertical="center"/>
    </xf>
    <xf numFmtId="0" fontId="134" fillId="0" borderId="41" xfId="0" applyFont="1" applyBorder="1" applyAlignment="1">
      <alignment horizontal="center" vertical="center"/>
    </xf>
    <xf numFmtId="0" fontId="134" fillId="0" borderId="24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46" fillId="0" borderId="1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36" fillId="0" borderId="15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/>
    </xf>
    <xf numFmtId="0" fontId="213" fillId="4" borderId="23" xfId="0" applyFont="1" applyFill="1" applyBorder="1" applyAlignment="1">
      <alignment horizontal="center"/>
    </xf>
    <xf numFmtId="0" fontId="213" fillId="4" borderId="36" xfId="0" applyFont="1" applyFill="1" applyBorder="1" applyAlignment="1">
      <alignment horizontal="center"/>
    </xf>
    <xf numFmtId="0" fontId="213" fillId="4" borderId="26" xfId="0" applyFont="1" applyFill="1" applyBorder="1" applyAlignment="1">
      <alignment horizontal="center"/>
    </xf>
    <xf numFmtId="0" fontId="60" fillId="0" borderId="14" xfId="0" applyFont="1" applyBorder="1" applyAlignment="1">
      <alignment horizontal="center"/>
    </xf>
    <xf numFmtId="0" fontId="60" fillId="0" borderId="0" xfId="0" applyFont="1" applyAlignment="1">
      <alignment horizontal="center"/>
    </xf>
    <xf numFmtId="0" fontId="60" fillId="0" borderId="17" xfId="0" applyFont="1" applyBorder="1" applyAlignment="1">
      <alignment horizontal="center" vertical="center" wrapText="1"/>
    </xf>
    <xf numFmtId="0" fontId="60" fillId="0" borderId="41" xfId="0" applyFont="1" applyBorder="1" applyAlignment="1">
      <alignment horizontal="center" vertical="center" wrapText="1"/>
    </xf>
    <xf numFmtId="0" fontId="60" fillId="0" borderId="24" xfId="0" applyFont="1" applyBorder="1" applyAlignment="1">
      <alignment horizontal="center" vertical="center" wrapText="1"/>
    </xf>
    <xf numFmtId="0" fontId="60" fillId="0" borderId="5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/>
    </xf>
    <xf numFmtId="0" fontId="60" fillId="0" borderId="16" xfId="0" applyFont="1" applyBorder="1" applyAlignment="1">
      <alignment horizontal="center" vertical="center"/>
    </xf>
    <xf numFmtId="0" fontId="60" fillId="0" borderId="15" xfId="0" applyFont="1" applyBorder="1" applyAlignment="1">
      <alignment horizontal="center" vertical="center" wrapText="1"/>
    </xf>
    <xf numFmtId="0" fontId="60" fillId="0" borderId="9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Normal 3" xfId="5" xr:uid="{00000000-0005-0000-0000-000005000000}"/>
    <cellStyle name="Normal_Sheet1" xfId="6" xr:uid="{00000000-0005-0000-0000-000006000000}"/>
    <cellStyle name="Normal_Sheet2" xfId="7" xr:uid="{00000000-0005-0000-0000-00000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743" name="Line 1">
          <a:extLst>
            <a:ext uri="{FF2B5EF4-FFF2-40B4-BE49-F238E27FC236}">
              <a16:creationId xmlns:a16="http://schemas.microsoft.com/office/drawing/2014/main" id="{00000000-0008-0000-0300-000027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44" name="Line 2">
          <a:extLst>
            <a:ext uri="{FF2B5EF4-FFF2-40B4-BE49-F238E27FC236}">
              <a16:creationId xmlns:a16="http://schemas.microsoft.com/office/drawing/2014/main" id="{00000000-0008-0000-0300-00002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45" name="Line 3">
          <a:extLst>
            <a:ext uri="{FF2B5EF4-FFF2-40B4-BE49-F238E27FC236}">
              <a16:creationId xmlns:a16="http://schemas.microsoft.com/office/drawing/2014/main" id="{00000000-0008-0000-0300-00002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46" name="Line 1">
          <a:extLst>
            <a:ext uri="{FF2B5EF4-FFF2-40B4-BE49-F238E27FC236}">
              <a16:creationId xmlns:a16="http://schemas.microsoft.com/office/drawing/2014/main" id="{00000000-0008-0000-0300-00002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747" name="Line 1">
          <a:extLst>
            <a:ext uri="{FF2B5EF4-FFF2-40B4-BE49-F238E27FC236}">
              <a16:creationId xmlns:a16="http://schemas.microsoft.com/office/drawing/2014/main" id="{00000000-0008-0000-0300-00002B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48" name="Line 2">
          <a:extLst>
            <a:ext uri="{FF2B5EF4-FFF2-40B4-BE49-F238E27FC236}">
              <a16:creationId xmlns:a16="http://schemas.microsoft.com/office/drawing/2014/main" id="{00000000-0008-0000-0300-00002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49" name="Line 3">
          <a:extLst>
            <a:ext uri="{FF2B5EF4-FFF2-40B4-BE49-F238E27FC236}">
              <a16:creationId xmlns:a16="http://schemas.microsoft.com/office/drawing/2014/main" id="{00000000-0008-0000-0300-00002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50" name="Line 1">
          <a:extLst>
            <a:ext uri="{FF2B5EF4-FFF2-40B4-BE49-F238E27FC236}">
              <a16:creationId xmlns:a16="http://schemas.microsoft.com/office/drawing/2014/main" id="{00000000-0008-0000-0300-00002E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751" name="Line 1">
          <a:extLst>
            <a:ext uri="{FF2B5EF4-FFF2-40B4-BE49-F238E27FC236}">
              <a16:creationId xmlns:a16="http://schemas.microsoft.com/office/drawing/2014/main" id="{00000000-0008-0000-0300-00002F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52" name="Line 2">
          <a:extLst>
            <a:ext uri="{FF2B5EF4-FFF2-40B4-BE49-F238E27FC236}">
              <a16:creationId xmlns:a16="http://schemas.microsoft.com/office/drawing/2014/main" id="{00000000-0008-0000-0300-00003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53" name="Line 3">
          <a:extLst>
            <a:ext uri="{FF2B5EF4-FFF2-40B4-BE49-F238E27FC236}">
              <a16:creationId xmlns:a16="http://schemas.microsoft.com/office/drawing/2014/main" id="{00000000-0008-0000-0300-00003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54" name="Line 1">
          <a:extLst>
            <a:ext uri="{FF2B5EF4-FFF2-40B4-BE49-F238E27FC236}">
              <a16:creationId xmlns:a16="http://schemas.microsoft.com/office/drawing/2014/main" id="{00000000-0008-0000-0300-000032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55" name="Line 2">
          <a:extLst>
            <a:ext uri="{FF2B5EF4-FFF2-40B4-BE49-F238E27FC236}">
              <a16:creationId xmlns:a16="http://schemas.microsoft.com/office/drawing/2014/main" id="{00000000-0008-0000-0300-000033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56" name="Line 3">
          <a:extLst>
            <a:ext uri="{FF2B5EF4-FFF2-40B4-BE49-F238E27FC236}">
              <a16:creationId xmlns:a16="http://schemas.microsoft.com/office/drawing/2014/main" id="{00000000-0008-0000-0300-00003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57" name="Line 1">
          <a:extLst>
            <a:ext uri="{FF2B5EF4-FFF2-40B4-BE49-F238E27FC236}">
              <a16:creationId xmlns:a16="http://schemas.microsoft.com/office/drawing/2014/main" id="{00000000-0008-0000-0300-000035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758" name="Line 1">
          <a:extLst>
            <a:ext uri="{FF2B5EF4-FFF2-40B4-BE49-F238E27FC236}">
              <a16:creationId xmlns:a16="http://schemas.microsoft.com/office/drawing/2014/main" id="{00000000-0008-0000-0300-000036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59" name="Line 2">
          <a:extLst>
            <a:ext uri="{FF2B5EF4-FFF2-40B4-BE49-F238E27FC236}">
              <a16:creationId xmlns:a16="http://schemas.microsoft.com/office/drawing/2014/main" id="{00000000-0008-0000-0300-000037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0" name="Line 3">
          <a:extLst>
            <a:ext uri="{FF2B5EF4-FFF2-40B4-BE49-F238E27FC236}">
              <a16:creationId xmlns:a16="http://schemas.microsoft.com/office/drawing/2014/main" id="{00000000-0008-0000-0300-00003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1" name="Line 1">
          <a:extLst>
            <a:ext uri="{FF2B5EF4-FFF2-40B4-BE49-F238E27FC236}">
              <a16:creationId xmlns:a16="http://schemas.microsoft.com/office/drawing/2014/main" id="{00000000-0008-0000-0300-00003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2" name="Line 2">
          <a:extLst>
            <a:ext uri="{FF2B5EF4-FFF2-40B4-BE49-F238E27FC236}">
              <a16:creationId xmlns:a16="http://schemas.microsoft.com/office/drawing/2014/main" id="{00000000-0008-0000-0300-00003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3" name="Line 3">
          <a:extLst>
            <a:ext uri="{FF2B5EF4-FFF2-40B4-BE49-F238E27FC236}">
              <a16:creationId xmlns:a16="http://schemas.microsoft.com/office/drawing/2014/main" id="{00000000-0008-0000-0300-00003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4" name="Line 1">
          <a:extLst>
            <a:ext uri="{FF2B5EF4-FFF2-40B4-BE49-F238E27FC236}">
              <a16:creationId xmlns:a16="http://schemas.microsoft.com/office/drawing/2014/main" id="{00000000-0008-0000-0300-00003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5" name="Line 2">
          <a:extLst>
            <a:ext uri="{FF2B5EF4-FFF2-40B4-BE49-F238E27FC236}">
              <a16:creationId xmlns:a16="http://schemas.microsoft.com/office/drawing/2014/main" id="{00000000-0008-0000-0300-00003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6" name="Line 3">
          <a:extLst>
            <a:ext uri="{FF2B5EF4-FFF2-40B4-BE49-F238E27FC236}">
              <a16:creationId xmlns:a16="http://schemas.microsoft.com/office/drawing/2014/main" id="{00000000-0008-0000-0300-00003E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7" name="Line 1">
          <a:extLst>
            <a:ext uri="{FF2B5EF4-FFF2-40B4-BE49-F238E27FC236}">
              <a16:creationId xmlns:a16="http://schemas.microsoft.com/office/drawing/2014/main" id="{00000000-0008-0000-0300-00003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8" name="Line 2">
          <a:extLst>
            <a:ext uri="{FF2B5EF4-FFF2-40B4-BE49-F238E27FC236}">
              <a16:creationId xmlns:a16="http://schemas.microsoft.com/office/drawing/2014/main" id="{00000000-0008-0000-0300-00004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69" name="Line 3">
          <a:extLst>
            <a:ext uri="{FF2B5EF4-FFF2-40B4-BE49-F238E27FC236}">
              <a16:creationId xmlns:a16="http://schemas.microsoft.com/office/drawing/2014/main" id="{00000000-0008-0000-0300-00004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70" name="Line 1">
          <a:extLst>
            <a:ext uri="{FF2B5EF4-FFF2-40B4-BE49-F238E27FC236}">
              <a16:creationId xmlns:a16="http://schemas.microsoft.com/office/drawing/2014/main" id="{00000000-0008-0000-0300-000042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771" name="Line 1">
          <a:extLst>
            <a:ext uri="{FF2B5EF4-FFF2-40B4-BE49-F238E27FC236}">
              <a16:creationId xmlns:a16="http://schemas.microsoft.com/office/drawing/2014/main" id="{00000000-0008-0000-0300-000043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772" name="Line 1">
          <a:extLst>
            <a:ext uri="{FF2B5EF4-FFF2-40B4-BE49-F238E27FC236}">
              <a16:creationId xmlns:a16="http://schemas.microsoft.com/office/drawing/2014/main" id="{00000000-0008-0000-0300-000044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773" name="Line 1">
          <a:extLst>
            <a:ext uri="{FF2B5EF4-FFF2-40B4-BE49-F238E27FC236}">
              <a16:creationId xmlns:a16="http://schemas.microsoft.com/office/drawing/2014/main" id="{00000000-0008-0000-0300-000045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74" name="Line 2">
          <a:extLst>
            <a:ext uri="{FF2B5EF4-FFF2-40B4-BE49-F238E27FC236}">
              <a16:creationId xmlns:a16="http://schemas.microsoft.com/office/drawing/2014/main" id="{00000000-0008-0000-0300-000046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75" name="Line 3">
          <a:extLst>
            <a:ext uri="{FF2B5EF4-FFF2-40B4-BE49-F238E27FC236}">
              <a16:creationId xmlns:a16="http://schemas.microsoft.com/office/drawing/2014/main" id="{00000000-0008-0000-0300-000047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76" name="Line 1">
          <a:extLst>
            <a:ext uri="{FF2B5EF4-FFF2-40B4-BE49-F238E27FC236}">
              <a16:creationId xmlns:a16="http://schemas.microsoft.com/office/drawing/2014/main" id="{00000000-0008-0000-0300-00004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77" name="Line 2">
          <a:extLst>
            <a:ext uri="{FF2B5EF4-FFF2-40B4-BE49-F238E27FC236}">
              <a16:creationId xmlns:a16="http://schemas.microsoft.com/office/drawing/2014/main" id="{00000000-0008-0000-0300-00004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78" name="Line 3">
          <a:extLst>
            <a:ext uri="{FF2B5EF4-FFF2-40B4-BE49-F238E27FC236}">
              <a16:creationId xmlns:a16="http://schemas.microsoft.com/office/drawing/2014/main" id="{00000000-0008-0000-0300-00004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79" name="Line 1">
          <a:extLst>
            <a:ext uri="{FF2B5EF4-FFF2-40B4-BE49-F238E27FC236}">
              <a16:creationId xmlns:a16="http://schemas.microsoft.com/office/drawing/2014/main" id="{00000000-0008-0000-0300-00004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80" name="Line 2">
          <a:extLst>
            <a:ext uri="{FF2B5EF4-FFF2-40B4-BE49-F238E27FC236}">
              <a16:creationId xmlns:a16="http://schemas.microsoft.com/office/drawing/2014/main" id="{00000000-0008-0000-0300-00004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81" name="Line 3">
          <a:extLst>
            <a:ext uri="{FF2B5EF4-FFF2-40B4-BE49-F238E27FC236}">
              <a16:creationId xmlns:a16="http://schemas.microsoft.com/office/drawing/2014/main" id="{00000000-0008-0000-0300-00004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82" name="Line 1">
          <a:extLst>
            <a:ext uri="{FF2B5EF4-FFF2-40B4-BE49-F238E27FC236}">
              <a16:creationId xmlns:a16="http://schemas.microsoft.com/office/drawing/2014/main" id="{00000000-0008-0000-0300-00004E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83" name="Line 2">
          <a:extLst>
            <a:ext uri="{FF2B5EF4-FFF2-40B4-BE49-F238E27FC236}">
              <a16:creationId xmlns:a16="http://schemas.microsoft.com/office/drawing/2014/main" id="{00000000-0008-0000-0300-00004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84" name="Line 3">
          <a:extLst>
            <a:ext uri="{FF2B5EF4-FFF2-40B4-BE49-F238E27FC236}">
              <a16:creationId xmlns:a16="http://schemas.microsoft.com/office/drawing/2014/main" id="{00000000-0008-0000-0300-00005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85" name="Line 1">
          <a:extLst>
            <a:ext uri="{FF2B5EF4-FFF2-40B4-BE49-F238E27FC236}">
              <a16:creationId xmlns:a16="http://schemas.microsoft.com/office/drawing/2014/main" id="{00000000-0008-0000-0300-00005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786" name="Line 1">
          <a:extLst>
            <a:ext uri="{FF2B5EF4-FFF2-40B4-BE49-F238E27FC236}">
              <a16:creationId xmlns:a16="http://schemas.microsoft.com/office/drawing/2014/main" id="{00000000-0008-0000-0300-000052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87" name="Line 2">
          <a:extLst>
            <a:ext uri="{FF2B5EF4-FFF2-40B4-BE49-F238E27FC236}">
              <a16:creationId xmlns:a16="http://schemas.microsoft.com/office/drawing/2014/main" id="{00000000-0008-0000-0300-000053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88" name="Line 3">
          <a:extLst>
            <a:ext uri="{FF2B5EF4-FFF2-40B4-BE49-F238E27FC236}">
              <a16:creationId xmlns:a16="http://schemas.microsoft.com/office/drawing/2014/main" id="{00000000-0008-0000-0300-00005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89" name="Line 1">
          <a:extLst>
            <a:ext uri="{FF2B5EF4-FFF2-40B4-BE49-F238E27FC236}">
              <a16:creationId xmlns:a16="http://schemas.microsoft.com/office/drawing/2014/main" id="{00000000-0008-0000-0300-000055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90" name="Line 2">
          <a:extLst>
            <a:ext uri="{FF2B5EF4-FFF2-40B4-BE49-F238E27FC236}">
              <a16:creationId xmlns:a16="http://schemas.microsoft.com/office/drawing/2014/main" id="{00000000-0008-0000-0300-000056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791" name="Line 1">
          <a:extLst>
            <a:ext uri="{FF2B5EF4-FFF2-40B4-BE49-F238E27FC236}">
              <a16:creationId xmlns:a16="http://schemas.microsoft.com/office/drawing/2014/main" id="{00000000-0008-0000-0300-000057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792" name="Line 1">
          <a:extLst>
            <a:ext uri="{FF2B5EF4-FFF2-40B4-BE49-F238E27FC236}">
              <a16:creationId xmlns:a16="http://schemas.microsoft.com/office/drawing/2014/main" id="{00000000-0008-0000-0300-000058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793" name="Line 1">
          <a:extLst>
            <a:ext uri="{FF2B5EF4-FFF2-40B4-BE49-F238E27FC236}">
              <a16:creationId xmlns:a16="http://schemas.microsoft.com/office/drawing/2014/main" id="{00000000-0008-0000-0300-000059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794" name="Line 1">
          <a:extLst>
            <a:ext uri="{FF2B5EF4-FFF2-40B4-BE49-F238E27FC236}">
              <a16:creationId xmlns:a16="http://schemas.microsoft.com/office/drawing/2014/main" id="{00000000-0008-0000-0300-00005A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95" name="Line 2">
          <a:extLst>
            <a:ext uri="{FF2B5EF4-FFF2-40B4-BE49-F238E27FC236}">
              <a16:creationId xmlns:a16="http://schemas.microsoft.com/office/drawing/2014/main" id="{00000000-0008-0000-0300-00005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96" name="Line 3">
          <a:extLst>
            <a:ext uri="{FF2B5EF4-FFF2-40B4-BE49-F238E27FC236}">
              <a16:creationId xmlns:a16="http://schemas.microsoft.com/office/drawing/2014/main" id="{00000000-0008-0000-0300-00005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97" name="Line 1">
          <a:extLst>
            <a:ext uri="{FF2B5EF4-FFF2-40B4-BE49-F238E27FC236}">
              <a16:creationId xmlns:a16="http://schemas.microsoft.com/office/drawing/2014/main" id="{00000000-0008-0000-0300-00005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798" name="Line 1">
          <a:extLst>
            <a:ext uri="{FF2B5EF4-FFF2-40B4-BE49-F238E27FC236}">
              <a16:creationId xmlns:a16="http://schemas.microsoft.com/office/drawing/2014/main" id="{00000000-0008-0000-0300-00005E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799" name="Line 2">
          <a:extLst>
            <a:ext uri="{FF2B5EF4-FFF2-40B4-BE49-F238E27FC236}">
              <a16:creationId xmlns:a16="http://schemas.microsoft.com/office/drawing/2014/main" id="{00000000-0008-0000-0300-00005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00" name="Line 3">
          <a:extLst>
            <a:ext uri="{FF2B5EF4-FFF2-40B4-BE49-F238E27FC236}">
              <a16:creationId xmlns:a16="http://schemas.microsoft.com/office/drawing/2014/main" id="{00000000-0008-0000-0300-00006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01" name="Line 1">
          <a:extLst>
            <a:ext uri="{FF2B5EF4-FFF2-40B4-BE49-F238E27FC236}">
              <a16:creationId xmlns:a16="http://schemas.microsoft.com/office/drawing/2014/main" id="{00000000-0008-0000-0300-00006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802" name="Line 1">
          <a:extLst>
            <a:ext uri="{FF2B5EF4-FFF2-40B4-BE49-F238E27FC236}">
              <a16:creationId xmlns:a16="http://schemas.microsoft.com/office/drawing/2014/main" id="{00000000-0008-0000-0300-000062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03" name="Line 2">
          <a:extLst>
            <a:ext uri="{FF2B5EF4-FFF2-40B4-BE49-F238E27FC236}">
              <a16:creationId xmlns:a16="http://schemas.microsoft.com/office/drawing/2014/main" id="{00000000-0008-0000-0300-000063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04" name="Line 3">
          <a:extLst>
            <a:ext uri="{FF2B5EF4-FFF2-40B4-BE49-F238E27FC236}">
              <a16:creationId xmlns:a16="http://schemas.microsoft.com/office/drawing/2014/main" id="{00000000-0008-0000-0300-00006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05" name="Line 1">
          <a:extLst>
            <a:ext uri="{FF2B5EF4-FFF2-40B4-BE49-F238E27FC236}">
              <a16:creationId xmlns:a16="http://schemas.microsoft.com/office/drawing/2014/main" id="{00000000-0008-0000-0300-000065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06" name="Line 2">
          <a:extLst>
            <a:ext uri="{FF2B5EF4-FFF2-40B4-BE49-F238E27FC236}">
              <a16:creationId xmlns:a16="http://schemas.microsoft.com/office/drawing/2014/main" id="{00000000-0008-0000-0300-000066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07" name="Line 3">
          <a:extLst>
            <a:ext uri="{FF2B5EF4-FFF2-40B4-BE49-F238E27FC236}">
              <a16:creationId xmlns:a16="http://schemas.microsoft.com/office/drawing/2014/main" id="{00000000-0008-0000-0300-000067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08" name="Line 1">
          <a:extLst>
            <a:ext uri="{FF2B5EF4-FFF2-40B4-BE49-F238E27FC236}">
              <a16:creationId xmlns:a16="http://schemas.microsoft.com/office/drawing/2014/main" id="{00000000-0008-0000-0300-00006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09" name="Line 1">
          <a:extLst>
            <a:ext uri="{FF2B5EF4-FFF2-40B4-BE49-F238E27FC236}">
              <a16:creationId xmlns:a16="http://schemas.microsoft.com/office/drawing/2014/main" id="{00000000-0008-0000-0300-000069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0" name="Line 2">
          <a:extLst>
            <a:ext uri="{FF2B5EF4-FFF2-40B4-BE49-F238E27FC236}">
              <a16:creationId xmlns:a16="http://schemas.microsoft.com/office/drawing/2014/main" id="{00000000-0008-0000-0300-00006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1" name="Line 3">
          <a:extLst>
            <a:ext uri="{FF2B5EF4-FFF2-40B4-BE49-F238E27FC236}">
              <a16:creationId xmlns:a16="http://schemas.microsoft.com/office/drawing/2014/main" id="{00000000-0008-0000-0300-00006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2" name="Line 1">
          <a:extLst>
            <a:ext uri="{FF2B5EF4-FFF2-40B4-BE49-F238E27FC236}">
              <a16:creationId xmlns:a16="http://schemas.microsoft.com/office/drawing/2014/main" id="{00000000-0008-0000-0300-00006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3" name="Line 2">
          <a:extLst>
            <a:ext uri="{FF2B5EF4-FFF2-40B4-BE49-F238E27FC236}">
              <a16:creationId xmlns:a16="http://schemas.microsoft.com/office/drawing/2014/main" id="{00000000-0008-0000-0300-00006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4" name="Line 3">
          <a:extLst>
            <a:ext uri="{FF2B5EF4-FFF2-40B4-BE49-F238E27FC236}">
              <a16:creationId xmlns:a16="http://schemas.microsoft.com/office/drawing/2014/main" id="{00000000-0008-0000-0300-00006E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5" name="Line 1">
          <a:extLst>
            <a:ext uri="{FF2B5EF4-FFF2-40B4-BE49-F238E27FC236}">
              <a16:creationId xmlns:a16="http://schemas.microsoft.com/office/drawing/2014/main" id="{00000000-0008-0000-0300-00006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6" name="Line 2">
          <a:extLst>
            <a:ext uri="{FF2B5EF4-FFF2-40B4-BE49-F238E27FC236}">
              <a16:creationId xmlns:a16="http://schemas.microsoft.com/office/drawing/2014/main" id="{00000000-0008-0000-0300-00007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7" name="Line 3">
          <a:extLst>
            <a:ext uri="{FF2B5EF4-FFF2-40B4-BE49-F238E27FC236}">
              <a16:creationId xmlns:a16="http://schemas.microsoft.com/office/drawing/2014/main" id="{00000000-0008-0000-0300-00007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8" name="Line 1">
          <a:extLst>
            <a:ext uri="{FF2B5EF4-FFF2-40B4-BE49-F238E27FC236}">
              <a16:creationId xmlns:a16="http://schemas.microsoft.com/office/drawing/2014/main" id="{00000000-0008-0000-0300-000072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19" name="Line 2">
          <a:extLst>
            <a:ext uri="{FF2B5EF4-FFF2-40B4-BE49-F238E27FC236}">
              <a16:creationId xmlns:a16="http://schemas.microsoft.com/office/drawing/2014/main" id="{00000000-0008-0000-0300-000073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20" name="Line 3">
          <a:extLst>
            <a:ext uri="{FF2B5EF4-FFF2-40B4-BE49-F238E27FC236}">
              <a16:creationId xmlns:a16="http://schemas.microsoft.com/office/drawing/2014/main" id="{00000000-0008-0000-0300-00007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21" name="Line 1">
          <a:extLst>
            <a:ext uri="{FF2B5EF4-FFF2-40B4-BE49-F238E27FC236}">
              <a16:creationId xmlns:a16="http://schemas.microsoft.com/office/drawing/2014/main" id="{00000000-0008-0000-0300-000075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22" name="Line 1">
          <a:extLst>
            <a:ext uri="{FF2B5EF4-FFF2-40B4-BE49-F238E27FC236}">
              <a16:creationId xmlns:a16="http://schemas.microsoft.com/office/drawing/2014/main" id="{00000000-0008-0000-0300-000076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23" name="Line 1">
          <a:extLst>
            <a:ext uri="{FF2B5EF4-FFF2-40B4-BE49-F238E27FC236}">
              <a16:creationId xmlns:a16="http://schemas.microsoft.com/office/drawing/2014/main" id="{00000000-0008-0000-0300-000077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24" name="Line 1">
          <a:extLst>
            <a:ext uri="{FF2B5EF4-FFF2-40B4-BE49-F238E27FC236}">
              <a16:creationId xmlns:a16="http://schemas.microsoft.com/office/drawing/2014/main" id="{00000000-0008-0000-0300-000078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25" name="Line 2">
          <a:extLst>
            <a:ext uri="{FF2B5EF4-FFF2-40B4-BE49-F238E27FC236}">
              <a16:creationId xmlns:a16="http://schemas.microsoft.com/office/drawing/2014/main" id="{00000000-0008-0000-0300-00007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26" name="Line 3">
          <a:extLst>
            <a:ext uri="{FF2B5EF4-FFF2-40B4-BE49-F238E27FC236}">
              <a16:creationId xmlns:a16="http://schemas.microsoft.com/office/drawing/2014/main" id="{00000000-0008-0000-0300-00007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27" name="Line 1">
          <a:extLst>
            <a:ext uri="{FF2B5EF4-FFF2-40B4-BE49-F238E27FC236}">
              <a16:creationId xmlns:a16="http://schemas.microsoft.com/office/drawing/2014/main" id="{00000000-0008-0000-0300-00007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28" name="Line 2">
          <a:extLst>
            <a:ext uri="{FF2B5EF4-FFF2-40B4-BE49-F238E27FC236}">
              <a16:creationId xmlns:a16="http://schemas.microsoft.com/office/drawing/2014/main" id="{00000000-0008-0000-0300-00007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29" name="Line 3">
          <a:extLst>
            <a:ext uri="{FF2B5EF4-FFF2-40B4-BE49-F238E27FC236}">
              <a16:creationId xmlns:a16="http://schemas.microsoft.com/office/drawing/2014/main" id="{00000000-0008-0000-0300-00007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30" name="Line 1">
          <a:extLst>
            <a:ext uri="{FF2B5EF4-FFF2-40B4-BE49-F238E27FC236}">
              <a16:creationId xmlns:a16="http://schemas.microsoft.com/office/drawing/2014/main" id="{00000000-0008-0000-0300-00007E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31" name="Line 2">
          <a:extLst>
            <a:ext uri="{FF2B5EF4-FFF2-40B4-BE49-F238E27FC236}">
              <a16:creationId xmlns:a16="http://schemas.microsoft.com/office/drawing/2014/main" id="{00000000-0008-0000-0300-00007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32" name="Line 3">
          <a:extLst>
            <a:ext uri="{FF2B5EF4-FFF2-40B4-BE49-F238E27FC236}">
              <a16:creationId xmlns:a16="http://schemas.microsoft.com/office/drawing/2014/main" id="{00000000-0008-0000-0300-00008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33" name="Line 1">
          <a:extLst>
            <a:ext uri="{FF2B5EF4-FFF2-40B4-BE49-F238E27FC236}">
              <a16:creationId xmlns:a16="http://schemas.microsoft.com/office/drawing/2014/main" id="{00000000-0008-0000-0300-00008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34" name="Line 2">
          <a:extLst>
            <a:ext uri="{FF2B5EF4-FFF2-40B4-BE49-F238E27FC236}">
              <a16:creationId xmlns:a16="http://schemas.microsoft.com/office/drawing/2014/main" id="{00000000-0008-0000-0300-000082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35" name="Line 3">
          <a:extLst>
            <a:ext uri="{FF2B5EF4-FFF2-40B4-BE49-F238E27FC236}">
              <a16:creationId xmlns:a16="http://schemas.microsoft.com/office/drawing/2014/main" id="{00000000-0008-0000-0300-000083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36" name="Line 1">
          <a:extLst>
            <a:ext uri="{FF2B5EF4-FFF2-40B4-BE49-F238E27FC236}">
              <a16:creationId xmlns:a16="http://schemas.microsoft.com/office/drawing/2014/main" id="{00000000-0008-0000-0300-00008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37" name="Line 1">
          <a:extLst>
            <a:ext uri="{FF2B5EF4-FFF2-40B4-BE49-F238E27FC236}">
              <a16:creationId xmlns:a16="http://schemas.microsoft.com/office/drawing/2014/main" id="{00000000-0008-0000-0300-000085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38" name="Line 2">
          <a:extLst>
            <a:ext uri="{FF2B5EF4-FFF2-40B4-BE49-F238E27FC236}">
              <a16:creationId xmlns:a16="http://schemas.microsoft.com/office/drawing/2014/main" id="{00000000-0008-0000-0300-000086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39" name="Line 3">
          <a:extLst>
            <a:ext uri="{FF2B5EF4-FFF2-40B4-BE49-F238E27FC236}">
              <a16:creationId xmlns:a16="http://schemas.microsoft.com/office/drawing/2014/main" id="{00000000-0008-0000-0300-000087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40" name="Line 1">
          <a:extLst>
            <a:ext uri="{FF2B5EF4-FFF2-40B4-BE49-F238E27FC236}">
              <a16:creationId xmlns:a16="http://schemas.microsoft.com/office/drawing/2014/main" id="{00000000-0008-0000-0300-00008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41" name="Line 2">
          <a:extLst>
            <a:ext uri="{FF2B5EF4-FFF2-40B4-BE49-F238E27FC236}">
              <a16:creationId xmlns:a16="http://schemas.microsoft.com/office/drawing/2014/main" id="{00000000-0008-0000-0300-00008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42" name="Line 1">
          <a:extLst>
            <a:ext uri="{FF2B5EF4-FFF2-40B4-BE49-F238E27FC236}">
              <a16:creationId xmlns:a16="http://schemas.microsoft.com/office/drawing/2014/main" id="{00000000-0008-0000-0300-00008A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43" name="Line 1">
          <a:extLst>
            <a:ext uri="{FF2B5EF4-FFF2-40B4-BE49-F238E27FC236}">
              <a16:creationId xmlns:a16="http://schemas.microsoft.com/office/drawing/2014/main" id="{00000000-0008-0000-0300-00008B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44" name="Line 1">
          <a:extLst>
            <a:ext uri="{FF2B5EF4-FFF2-40B4-BE49-F238E27FC236}">
              <a16:creationId xmlns:a16="http://schemas.microsoft.com/office/drawing/2014/main" id="{00000000-0008-0000-0300-00008C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28575</xdr:rowOff>
    </xdr:to>
    <xdr:sp macro="" textlink="">
      <xdr:nvSpPr>
        <xdr:cNvPr id="168845" name="Line 1">
          <a:extLst>
            <a:ext uri="{FF2B5EF4-FFF2-40B4-BE49-F238E27FC236}">
              <a16:creationId xmlns:a16="http://schemas.microsoft.com/office/drawing/2014/main" id="{00000000-0008-0000-0300-00008D930200}"/>
            </a:ext>
          </a:extLst>
        </xdr:cNvPr>
        <xdr:cNvSpPr>
          <a:spLocks noChangeShapeType="1"/>
        </xdr:cNvSpPr>
      </xdr:nvSpPr>
      <xdr:spPr bwMode="auto">
        <a:xfrm>
          <a:off x="5810250" y="19431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46" name="Line 2">
          <a:extLst>
            <a:ext uri="{FF2B5EF4-FFF2-40B4-BE49-F238E27FC236}">
              <a16:creationId xmlns:a16="http://schemas.microsoft.com/office/drawing/2014/main" id="{00000000-0008-0000-0300-00008E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47" name="Line 3">
          <a:extLst>
            <a:ext uri="{FF2B5EF4-FFF2-40B4-BE49-F238E27FC236}">
              <a16:creationId xmlns:a16="http://schemas.microsoft.com/office/drawing/2014/main" id="{00000000-0008-0000-0300-00008F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48" name="Line 1">
          <a:extLst>
            <a:ext uri="{FF2B5EF4-FFF2-40B4-BE49-F238E27FC236}">
              <a16:creationId xmlns:a16="http://schemas.microsoft.com/office/drawing/2014/main" id="{00000000-0008-0000-0300-000090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28575</xdr:rowOff>
    </xdr:to>
    <xdr:sp macro="" textlink="">
      <xdr:nvSpPr>
        <xdr:cNvPr id="168849" name="Line 1">
          <a:extLst>
            <a:ext uri="{FF2B5EF4-FFF2-40B4-BE49-F238E27FC236}">
              <a16:creationId xmlns:a16="http://schemas.microsoft.com/office/drawing/2014/main" id="{00000000-0008-0000-0300-000091930200}"/>
            </a:ext>
          </a:extLst>
        </xdr:cNvPr>
        <xdr:cNvSpPr>
          <a:spLocks noChangeShapeType="1"/>
        </xdr:cNvSpPr>
      </xdr:nvSpPr>
      <xdr:spPr bwMode="auto">
        <a:xfrm>
          <a:off x="5810250" y="19431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28575</xdr:rowOff>
    </xdr:to>
    <xdr:sp macro="" textlink="">
      <xdr:nvSpPr>
        <xdr:cNvPr id="168850" name="Line 1">
          <a:extLst>
            <a:ext uri="{FF2B5EF4-FFF2-40B4-BE49-F238E27FC236}">
              <a16:creationId xmlns:a16="http://schemas.microsoft.com/office/drawing/2014/main" id="{00000000-0008-0000-0300-000092930200}"/>
            </a:ext>
          </a:extLst>
        </xdr:cNvPr>
        <xdr:cNvSpPr>
          <a:spLocks noChangeShapeType="1"/>
        </xdr:cNvSpPr>
      </xdr:nvSpPr>
      <xdr:spPr bwMode="auto">
        <a:xfrm>
          <a:off x="5810250" y="19431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851" name="Line 1">
          <a:extLst>
            <a:ext uri="{FF2B5EF4-FFF2-40B4-BE49-F238E27FC236}">
              <a16:creationId xmlns:a16="http://schemas.microsoft.com/office/drawing/2014/main" id="{00000000-0008-0000-0300-000093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52" name="Line 2">
          <a:extLst>
            <a:ext uri="{FF2B5EF4-FFF2-40B4-BE49-F238E27FC236}">
              <a16:creationId xmlns:a16="http://schemas.microsoft.com/office/drawing/2014/main" id="{00000000-0008-0000-0300-00009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53" name="Line 3">
          <a:extLst>
            <a:ext uri="{FF2B5EF4-FFF2-40B4-BE49-F238E27FC236}">
              <a16:creationId xmlns:a16="http://schemas.microsoft.com/office/drawing/2014/main" id="{00000000-0008-0000-0300-000095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54" name="Line 1">
          <a:extLst>
            <a:ext uri="{FF2B5EF4-FFF2-40B4-BE49-F238E27FC236}">
              <a16:creationId xmlns:a16="http://schemas.microsoft.com/office/drawing/2014/main" id="{00000000-0008-0000-0300-000096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855" name="Line 1">
          <a:extLst>
            <a:ext uri="{FF2B5EF4-FFF2-40B4-BE49-F238E27FC236}">
              <a16:creationId xmlns:a16="http://schemas.microsoft.com/office/drawing/2014/main" id="{00000000-0008-0000-0300-000097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56" name="Line 2">
          <a:extLst>
            <a:ext uri="{FF2B5EF4-FFF2-40B4-BE49-F238E27FC236}">
              <a16:creationId xmlns:a16="http://schemas.microsoft.com/office/drawing/2014/main" id="{00000000-0008-0000-0300-00009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57" name="Line 3">
          <a:extLst>
            <a:ext uri="{FF2B5EF4-FFF2-40B4-BE49-F238E27FC236}">
              <a16:creationId xmlns:a16="http://schemas.microsoft.com/office/drawing/2014/main" id="{00000000-0008-0000-0300-00009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58" name="Line 1">
          <a:extLst>
            <a:ext uri="{FF2B5EF4-FFF2-40B4-BE49-F238E27FC236}">
              <a16:creationId xmlns:a16="http://schemas.microsoft.com/office/drawing/2014/main" id="{00000000-0008-0000-0300-00009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859" name="Line 1">
          <a:extLst>
            <a:ext uri="{FF2B5EF4-FFF2-40B4-BE49-F238E27FC236}">
              <a16:creationId xmlns:a16="http://schemas.microsoft.com/office/drawing/2014/main" id="{00000000-0008-0000-0300-00009B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60" name="Line 2">
          <a:extLst>
            <a:ext uri="{FF2B5EF4-FFF2-40B4-BE49-F238E27FC236}">
              <a16:creationId xmlns:a16="http://schemas.microsoft.com/office/drawing/2014/main" id="{00000000-0008-0000-0300-00009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61" name="Line 3">
          <a:extLst>
            <a:ext uri="{FF2B5EF4-FFF2-40B4-BE49-F238E27FC236}">
              <a16:creationId xmlns:a16="http://schemas.microsoft.com/office/drawing/2014/main" id="{00000000-0008-0000-0300-00009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62" name="Line 1">
          <a:extLst>
            <a:ext uri="{FF2B5EF4-FFF2-40B4-BE49-F238E27FC236}">
              <a16:creationId xmlns:a16="http://schemas.microsoft.com/office/drawing/2014/main" id="{00000000-0008-0000-0300-00009E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63" name="Line 2">
          <a:extLst>
            <a:ext uri="{FF2B5EF4-FFF2-40B4-BE49-F238E27FC236}">
              <a16:creationId xmlns:a16="http://schemas.microsoft.com/office/drawing/2014/main" id="{00000000-0008-0000-0300-00009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64" name="Line 3">
          <a:extLst>
            <a:ext uri="{FF2B5EF4-FFF2-40B4-BE49-F238E27FC236}">
              <a16:creationId xmlns:a16="http://schemas.microsoft.com/office/drawing/2014/main" id="{00000000-0008-0000-0300-0000A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65" name="Line 1">
          <a:extLst>
            <a:ext uri="{FF2B5EF4-FFF2-40B4-BE49-F238E27FC236}">
              <a16:creationId xmlns:a16="http://schemas.microsoft.com/office/drawing/2014/main" id="{00000000-0008-0000-0300-0000A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66" name="Line 1">
          <a:extLst>
            <a:ext uri="{FF2B5EF4-FFF2-40B4-BE49-F238E27FC236}">
              <a16:creationId xmlns:a16="http://schemas.microsoft.com/office/drawing/2014/main" id="{00000000-0008-0000-0300-0000A2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67" name="Line 2">
          <a:extLst>
            <a:ext uri="{FF2B5EF4-FFF2-40B4-BE49-F238E27FC236}">
              <a16:creationId xmlns:a16="http://schemas.microsoft.com/office/drawing/2014/main" id="{00000000-0008-0000-0300-0000A3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68" name="Line 3">
          <a:extLst>
            <a:ext uri="{FF2B5EF4-FFF2-40B4-BE49-F238E27FC236}">
              <a16:creationId xmlns:a16="http://schemas.microsoft.com/office/drawing/2014/main" id="{00000000-0008-0000-0300-0000A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69" name="Line 1">
          <a:extLst>
            <a:ext uri="{FF2B5EF4-FFF2-40B4-BE49-F238E27FC236}">
              <a16:creationId xmlns:a16="http://schemas.microsoft.com/office/drawing/2014/main" id="{00000000-0008-0000-0300-0000A5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70" name="Line 2">
          <a:extLst>
            <a:ext uri="{FF2B5EF4-FFF2-40B4-BE49-F238E27FC236}">
              <a16:creationId xmlns:a16="http://schemas.microsoft.com/office/drawing/2014/main" id="{00000000-0008-0000-0300-0000A6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71" name="Line 3">
          <a:extLst>
            <a:ext uri="{FF2B5EF4-FFF2-40B4-BE49-F238E27FC236}">
              <a16:creationId xmlns:a16="http://schemas.microsoft.com/office/drawing/2014/main" id="{00000000-0008-0000-0300-0000A7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72" name="Line 1">
          <a:extLst>
            <a:ext uri="{FF2B5EF4-FFF2-40B4-BE49-F238E27FC236}">
              <a16:creationId xmlns:a16="http://schemas.microsoft.com/office/drawing/2014/main" id="{00000000-0008-0000-0300-0000A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73" name="Line 2">
          <a:extLst>
            <a:ext uri="{FF2B5EF4-FFF2-40B4-BE49-F238E27FC236}">
              <a16:creationId xmlns:a16="http://schemas.microsoft.com/office/drawing/2014/main" id="{00000000-0008-0000-0300-0000A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74" name="Line 3">
          <a:extLst>
            <a:ext uri="{FF2B5EF4-FFF2-40B4-BE49-F238E27FC236}">
              <a16:creationId xmlns:a16="http://schemas.microsoft.com/office/drawing/2014/main" id="{00000000-0008-0000-0300-0000A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75" name="Line 1">
          <a:extLst>
            <a:ext uri="{FF2B5EF4-FFF2-40B4-BE49-F238E27FC236}">
              <a16:creationId xmlns:a16="http://schemas.microsoft.com/office/drawing/2014/main" id="{00000000-0008-0000-0300-0000A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76" name="Line 2">
          <a:extLst>
            <a:ext uri="{FF2B5EF4-FFF2-40B4-BE49-F238E27FC236}">
              <a16:creationId xmlns:a16="http://schemas.microsoft.com/office/drawing/2014/main" id="{00000000-0008-0000-0300-0000A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77" name="Line 3">
          <a:extLst>
            <a:ext uri="{FF2B5EF4-FFF2-40B4-BE49-F238E27FC236}">
              <a16:creationId xmlns:a16="http://schemas.microsoft.com/office/drawing/2014/main" id="{00000000-0008-0000-0300-0000A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78" name="Line 1">
          <a:extLst>
            <a:ext uri="{FF2B5EF4-FFF2-40B4-BE49-F238E27FC236}">
              <a16:creationId xmlns:a16="http://schemas.microsoft.com/office/drawing/2014/main" id="{00000000-0008-0000-0300-0000AE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79" name="Line 1">
          <a:extLst>
            <a:ext uri="{FF2B5EF4-FFF2-40B4-BE49-F238E27FC236}">
              <a16:creationId xmlns:a16="http://schemas.microsoft.com/office/drawing/2014/main" id="{00000000-0008-0000-0300-0000AF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80" name="Line 1">
          <a:extLst>
            <a:ext uri="{FF2B5EF4-FFF2-40B4-BE49-F238E27FC236}">
              <a16:creationId xmlns:a16="http://schemas.microsoft.com/office/drawing/2014/main" id="{00000000-0008-0000-0300-0000B0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81" name="Line 1">
          <a:extLst>
            <a:ext uri="{FF2B5EF4-FFF2-40B4-BE49-F238E27FC236}">
              <a16:creationId xmlns:a16="http://schemas.microsoft.com/office/drawing/2014/main" id="{00000000-0008-0000-0300-0000B1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82" name="Line 2">
          <a:extLst>
            <a:ext uri="{FF2B5EF4-FFF2-40B4-BE49-F238E27FC236}">
              <a16:creationId xmlns:a16="http://schemas.microsoft.com/office/drawing/2014/main" id="{00000000-0008-0000-0300-0000B2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83" name="Line 3">
          <a:extLst>
            <a:ext uri="{FF2B5EF4-FFF2-40B4-BE49-F238E27FC236}">
              <a16:creationId xmlns:a16="http://schemas.microsoft.com/office/drawing/2014/main" id="{00000000-0008-0000-0300-0000B3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84" name="Line 1">
          <a:extLst>
            <a:ext uri="{FF2B5EF4-FFF2-40B4-BE49-F238E27FC236}">
              <a16:creationId xmlns:a16="http://schemas.microsoft.com/office/drawing/2014/main" id="{00000000-0008-0000-0300-0000B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85" name="Line 2">
          <a:extLst>
            <a:ext uri="{FF2B5EF4-FFF2-40B4-BE49-F238E27FC236}">
              <a16:creationId xmlns:a16="http://schemas.microsoft.com/office/drawing/2014/main" id="{00000000-0008-0000-0300-0000B5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86" name="Line 3">
          <a:extLst>
            <a:ext uri="{FF2B5EF4-FFF2-40B4-BE49-F238E27FC236}">
              <a16:creationId xmlns:a16="http://schemas.microsoft.com/office/drawing/2014/main" id="{00000000-0008-0000-0300-0000B6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87" name="Line 1">
          <a:extLst>
            <a:ext uri="{FF2B5EF4-FFF2-40B4-BE49-F238E27FC236}">
              <a16:creationId xmlns:a16="http://schemas.microsoft.com/office/drawing/2014/main" id="{00000000-0008-0000-0300-0000B7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88" name="Line 2">
          <a:extLst>
            <a:ext uri="{FF2B5EF4-FFF2-40B4-BE49-F238E27FC236}">
              <a16:creationId xmlns:a16="http://schemas.microsoft.com/office/drawing/2014/main" id="{00000000-0008-0000-0300-0000B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89" name="Line 3">
          <a:extLst>
            <a:ext uri="{FF2B5EF4-FFF2-40B4-BE49-F238E27FC236}">
              <a16:creationId xmlns:a16="http://schemas.microsoft.com/office/drawing/2014/main" id="{00000000-0008-0000-0300-0000B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90" name="Line 1">
          <a:extLst>
            <a:ext uri="{FF2B5EF4-FFF2-40B4-BE49-F238E27FC236}">
              <a16:creationId xmlns:a16="http://schemas.microsoft.com/office/drawing/2014/main" id="{00000000-0008-0000-0300-0000B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91" name="Line 2">
          <a:extLst>
            <a:ext uri="{FF2B5EF4-FFF2-40B4-BE49-F238E27FC236}">
              <a16:creationId xmlns:a16="http://schemas.microsoft.com/office/drawing/2014/main" id="{00000000-0008-0000-0300-0000B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92" name="Line 3">
          <a:extLst>
            <a:ext uri="{FF2B5EF4-FFF2-40B4-BE49-F238E27FC236}">
              <a16:creationId xmlns:a16="http://schemas.microsoft.com/office/drawing/2014/main" id="{00000000-0008-0000-0300-0000B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93" name="Line 1">
          <a:extLst>
            <a:ext uri="{FF2B5EF4-FFF2-40B4-BE49-F238E27FC236}">
              <a16:creationId xmlns:a16="http://schemas.microsoft.com/office/drawing/2014/main" id="{00000000-0008-0000-0300-0000B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94" name="Line 1">
          <a:extLst>
            <a:ext uri="{FF2B5EF4-FFF2-40B4-BE49-F238E27FC236}">
              <a16:creationId xmlns:a16="http://schemas.microsoft.com/office/drawing/2014/main" id="{00000000-0008-0000-0300-0000BE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95" name="Line 2">
          <a:extLst>
            <a:ext uri="{FF2B5EF4-FFF2-40B4-BE49-F238E27FC236}">
              <a16:creationId xmlns:a16="http://schemas.microsoft.com/office/drawing/2014/main" id="{00000000-0008-0000-0300-0000B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96" name="Line 3">
          <a:extLst>
            <a:ext uri="{FF2B5EF4-FFF2-40B4-BE49-F238E27FC236}">
              <a16:creationId xmlns:a16="http://schemas.microsoft.com/office/drawing/2014/main" id="{00000000-0008-0000-0300-0000C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97" name="Line 1">
          <a:extLst>
            <a:ext uri="{FF2B5EF4-FFF2-40B4-BE49-F238E27FC236}">
              <a16:creationId xmlns:a16="http://schemas.microsoft.com/office/drawing/2014/main" id="{00000000-0008-0000-0300-0000C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898" name="Line 2">
          <a:extLst>
            <a:ext uri="{FF2B5EF4-FFF2-40B4-BE49-F238E27FC236}">
              <a16:creationId xmlns:a16="http://schemas.microsoft.com/office/drawing/2014/main" id="{00000000-0008-0000-0300-0000C2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899" name="Line 1">
          <a:extLst>
            <a:ext uri="{FF2B5EF4-FFF2-40B4-BE49-F238E27FC236}">
              <a16:creationId xmlns:a16="http://schemas.microsoft.com/office/drawing/2014/main" id="{00000000-0008-0000-0300-0000C3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00" name="Line 1">
          <a:extLst>
            <a:ext uri="{FF2B5EF4-FFF2-40B4-BE49-F238E27FC236}">
              <a16:creationId xmlns:a16="http://schemas.microsoft.com/office/drawing/2014/main" id="{00000000-0008-0000-0300-0000C4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01" name="Line 1">
          <a:extLst>
            <a:ext uri="{FF2B5EF4-FFF2-40B4-BE49-F238E27FC236}">
              <a16:creationId xmlns:a16="http://schemas.microsoft.com/office/drawing/2014/main" id="{00000000-0008-0000-0300-0000C5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902" name="Line 1">
          <a:extLst>
            <a:ext uri="{FF2B5EF4-FFF2-40B4-BE49-F238E27FC236}">
              <a16:creationId xmlns:a16="http://schemas.microsoft.com/office/drawing/2014/main" id="{00000000-0008-0000-0300-0000C6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03" name="Line 2">
          <a:extLst>
            <a:ext uri="{FF2B5EF4-FFF2-40B4-BE49-F238E27FC236}">
              <a16:creationId xmlns:a16="http://schemas.microsoft.com/office/drawing/2014/main" id="{00000000-0008-0000-0300-0000C7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04" name="Line 3">
          <a:extLst>
            <a:ext uri="{FF2B5EF4-FFF2-40B4-BE49-F238E27FC236}">
              <a16:creationId xmlns:a16="http://schemas.microsoft.com/office/drawing/2014/main" id="{00000000-0008-0000-0300-0000C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05" name="Line 1">
          <a:extLst>
            <a:ext uri="{FF2B5EF4-FFF2-40B4-BE49-F238E27FC236}">
              <a16:creationId xmlns:a16="http://schemas.microsoft.com/office/drawing/2014/main" id="{00000000-0008-0000-0300-0000C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906" name="Line 1">
          <a:extLst>
            <a:ext uri="{FF2B5EF4-FFF2-40B4-BE49-F238E27FC236}">
              <a16:creationId xmlns:a16="http://schemas.microsoft.com/office/drawing/2014/main" id="{00000000-0008-0000-0300-0000CA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07" name="Line 2">
          <a:extLst>
            <a:ext uri="{FF2B5EF4-FFF2-40B4-BE49-F238E27FC236}">
              <a16:creationId xmlns:a16="http://schemas.microsoft.com/office/drawing/2014/main" id="{00000000-0008-0000-0300-0000C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08" name="Line 3">
          <a:extLst>
            <a:ext uri="{FF2B5EF4-FFF2-40B4-BE49-F238E27FC236}">
              <a16:creationId xmlns:a16="http://schemas.microsoft.com/office/drawing/2014/main" id="{00000000-0008-0000-0300-0000C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09" name="Line 1">
          <a:extLst>
            <a:ext uri="{FF2B5EF4-FFF2-40B4-BE49-F238E27FC236}">
              <a16:creationId xmlns:a16="http://schemas.microsoft.com/office/drawing/2014/main" id="{00000000-0008-0000-0300-0000C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0</xdr:colOff>
      <xdr:row>10</xdr:row>
      <xdr:rowOff>28575</xdr:rowOff>
    </xdr:to>
    <xdr:sp macro="" textlink="">
      <xdr:nvSpPr>
        <xdr:cNvPr id="168910" name="Line 1">
          <a:extLst>
            <a:ext uri="{FF2B5EF4-FFF2-40B4-BE49-F238E27FC236}">
              <a16:creationId xmlns:a16="http://schemas.microsoft.com/office/drawing/2014/main" id="{00000000-0008-0000-0300-0000CE930200}"/>
            </a:ext>
          </a:extLst>
        </xdr:cNvPr>
        <xdr:cNvSpPr>
          <a:spLocks noChangeShapeType="1"/>
        </xdr:cNvSpPr>
      </xdr:nvSpPr>
      <xdr:spPr bwMode="auto">
        <a:xfrm>
          <a:off x="5810250" y="29337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11" name="Line 2">
          <a:extLst>
            <a:ext uri="{FF2B5EF4-FFF2-40B4-BE49-F238E27FC236}">
              <a16:creationId xmlns:a16="http://schemas.microsoft.com/office/drawing/2014/main" id="{00000000-0008-0000-0300-0000C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12" name="Line 3">
          <a:extLst>
            <a:ext uri="{FF2B5EF4-FFF2-40B4-BE49-F238E27FC236}">
              <a16:creationId xmlns:a16="http://schemas.microsoft.com/office/drawing/2014/main" id="{00000000-0008-0000-0300-0000D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13" name="Line 1">
          <a:extLst>
            <a:ext uri="{FF2B5EF4-FFF2-40B4-BE49-F238E27FC236}">
              <a16:creationId xmlns:a16="http://schemas.microsoft.com/office/drawing/2014/main" id="{00000000-0008-0000-0300-0000D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14" name="Line 2">
          <a:extLst>
            <a:ext uri="{FF2B5EF4-FFF2-40B4-BE49-F238E27FC236}">
              <a16:creationId xmlns:a16="http://schemas.microsoft.com/office/drawing/2014/main" id="{00000000-0008-0000-0300-0000D2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15" name="Line 3">
          <a:extLst>
            <a:ext uri="{FF2B5EF4-FFF2-40B4-BE49-F238E27FC236}">
              <a16:creationId xmlns:a16="http://schemas.microsoft.com/office/drawing/2014/main" id="{00000000-0008-0000-0300-0000D3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16" name="Line 1">
          <a:extLst>
            <a:ext uri="{FF2B5EF4-FFF2-40B4-BE49-F238E27FC236}">
              <a16:creationId xmlns:a16="http://schemas.microsoft.com/office/drawing/2014/main" id="{00000000-0008-0000-0300-0000D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17" name="Line 1">
          <a:extLst>
            <a:ext uri="{FF2B5EF4-FFF2-40B4-BE49-F238E27FC236}">
              <a16:creationId xmlns:a16="http://schemas.microsoft.com/office/drawing/2014/main" id="{00000000-0008-0000-0300-0000D5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18" name="Line 2">
          <a:extLst>
            <a:ext uri="{FF2B5EF4-FFF2-40B4-BE49-F238E27FC236}">
              <a16:creationId xmlns:a16="http://schemas.microsoft.com/office/drawing/2014/main" id="{00000000-0008-0000-0300-0000D6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19" name="Line 3">
          <a:extLst>
            <a:ext uri="{FF2B5EF4-FFF2-40B4-BE49-F238E27FC236}">
              <a16:creationId xmlns:a16="http://schemas.microsoft.com/office/drawing/2014/main" id="{00000000-0008-0000-0300-0000D7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0" name="Line 1">
          <a:extLst>
            <a:ext uri="{FF2B5EF4-FFF2-40B4-BE49-F238E27FC236}">
              <a16:creationId xmlns:a16="http://schemas.microsoft.com/office/drawing/2014/main" id="{00000000-0008-0000-0300-0000D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1" name="Line 2">
          <a:extLst>
            <a:ext uri="{FF2B5EF4-FFF2-40B4-BE49-F238E27FC236}">
              <a16:creationId xmlns:a16="http://schemas.microsoft.com/office/drawing/2014/main" id="{00000000-0008-0000-0300-0000D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2" name="Line 3">
          <a:extLst>
            <a:ext uri="{FF2B5EF4-FFF2-40B4-BE49-F238E27FC236}">
              <a16:creationId xmlns:a16="http://schemas.microsoft.com/office/drawing/2014/main" id="{00000000-0008-0000-0300-0000D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3" name="Line 1">
          <a:extLst>
            <a:ext uri="{FF2B5EF4-FFF2-40B4-BE49-F238E27FC236}">
              <a16:creationId xmlns:a16="http://schemas.microsoft.com/office/drawing/2014/main" id="{00000000-0008-0000-0300-0000D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4" name="Line 2">
          <a:extLst>
            <a:ext uri="{FF2B5EF4-FFF2-40B4-BE49-F238E27FC236}">
              <a16:creationId xmlns:a16="http://schemas.microsoft.com/office/drawing/2014/main" id="{00000000-0008-0000-0300-0000D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5" name="Line 3">
          <a:extLst>
            <a:ext uri="{FF2B5EF4-FFF2-40B4-BE49-F238E27FC236}">
              <a16:creationId xmlns:a16="http://schemas.microsoft.com/office/drawing/2014/main" id="{00000000-0008-0000-0300-0000D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6" name="Line 1">
          <a:extLst>
            <a:ext uri="{FF2B5EF4-FFF2-40B4-BE49-F238E27FC236}">
              <a16:creationId xmlns:a16="http://schemas.microsoft.com/office/drawing/2014/main" id="{00000000-0008-0000-0300-0000DE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7" name="Line 2">
          <a:extLst>
            <a:ext uri="{FF2B5EF4-FFF2-40B4-BE49-F238E27FC236}">
              <a16:creationId xmlns:a16="http://schemas.microsoft.com/office/drawing/2014/main" id="{00000000-0008-0000-0300-0000D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8" name="Line 3">
          <a:extLst>
            <a:ext uri="{FF2B5EF4-FFF2-40B4-BE49-F238E27FC236}">
              <a16:creationId xmlns:a16="http://schemas.microsoft.com/office/drawing/2014/main" id="{00000000-0008-0000-0300-0000E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29" name="Line 1">
          <a:extLst>
            <a:ext uri="{FF2B5EF4-FFF2-40B4-BE49-F238E27FC236}">
              <a16:creationId xmlns:a16="http://schemas.microsoft.com/office/drawing/2014/main" id="{00000000-0008-0000-0300-0000E1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30" name="Line 1">
          <a:extLst>
            <a:ext uri="{FF2B5EF4-FFF2-40B4-BE49-F238E27FC236}">
              <a16:creationId xmlns:a16="http://schemas.microsoft.com/office/drawing/2014/main" id="{00000000-0008-0000-0300-0000E2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31" name="Line 1">
          <a:extLst>
            <a:ext uri="{FF2B5EF4-FFF2-40B4-BE49-F238E27FC236}">
              <a16:creationId xmlns:a16="http://schemas.microsoft.com/office/drawing/2014/main" id="{00000000-0008-0000-0300-0000E3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32" name="Line 1">
          <a:extLst>
            <a:ext uri="{FF2B5EF4-FFF2-40B4-BE49-F238E27FC236}">
              <a16:creationId xmlns:a16="http://schemas.microsoft.com/office/drawing/2014/main" id="{00000000-0008-0000-0300-0000E4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33" name="Line 2">
          <a:extLst>
            <a:ext uri="{FF2B5EF4-FFF2-40B4-BE49-F238E27FC236}">
              <a16:creationId xmlns:a16="http://schemas.microsoft.com/office/drawing/2014/main" id="{00000000-0008-0000-0300-0000E5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34" name="Line 3">
          <a:extLst>
            <a:ext uri="{FF2B5EF4-FFF2-40B4-BE49-F238E27FC236}">
              <a16:creationId xmlns:a16="http://schemas.microsoft.com/office/drawing/2014/main" id="{00000000-0008-0000-0300-0000E6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35" name="Line 1">
          <a:extLst>
            <a:ext uri="{FF2B5EF4-FFF2-40B4-BE49-F238E27FC236}">
              <a16:creationId xmlns:a16="http://schemas.microsoft.com/office/drawing/2014/main" id="{00000000-0008-0000-0300-0000E7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36" name="Line 2">
          <a:extLst>
            <a:ext uri="{FF2B5EF4-FFF2-40B4-BE49-F238E27FC236}">
              <a16:creationId xmlns:a16="http://schemas.microsoft.com/office/drawing/2014/main" id="{00000000-0008-0000-0300-0000E8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37" name="Line 3">
          <a:extLst>
            <a:ext uri="{FF2B5EF4-FFF2-40B4-BE49-F238E27FC236}">
              <a16:creationId xmlns:a16="http://schemas.microsoft.com/office/drawing/2014/main" id="{00000000-0008-0000-0300-0000E9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38" name="Line 1">
          <a:extLst>
            <a:ext uri="{FF2B5EF4-FFF2-40B4-BE49-F238E27FC236}">
              <a16:creationId xmlns:a16="http://schemas.microsoft.com/office/drawing/2014/main" id="{00000000-0008-0000-0300-0000EA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39" name="Line 2">
          <a:extLst>
            <a:ext uri="{FF2B5EF4-FFF2-40B4-BE49-F238E27FC236}">
              <a16:creationId xmlns:a16="http://schemas.microsoft.com/office/drawing/2014/main" id="{00000000-0008-0000-0300-0000EB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40" name="Line 3">
          <a:extLst>
            <a:ext uri="{FF2B5EF4-FFF2-40B4-BE49-F238E27FC236}">
              <a16:creationId xmlns:a16="http://schemas.microsoft.com/office/drawing/2014/main" id="{00000000-0008-0000-0300-0000EC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41" name="Line 1">
          <a:extLst>
            <a:ext uri="{FF2B5EF4-FFF2-40B4-BE49-F238E27FC236}">
              <a16:creationId xmlns:a16="http://schemas.microsoft.com/office/drawing/2014/main" id="{00000000-0008-0000-0300-0000ED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42" name="Line 2">
          <a:extLst>
            <a:ext uri="{FF2B5EF4-FFF2-40B4-BE49-F238E27FC236}">
              <a16:creationId xmlns:a16="http://schemas.microsoft.com/office/drawing/2014/main" id="{00000000-0008-0000-0300-0000EE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43" name="Line 3">
          <a:extLst>
            <a:ext uri="{FF2B5EF4-FFF2-40B4-BE49-F238E27FC236}">
              <a16:creationId xmlns:a16="http://schemas.microsoft.com/office/drawing/2014/main" id="{00000000-0008-0000-0300-0000EF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44" name="Line 1">
          <a:extLst>
            <a:ext uri="{FF2B5EF4-FFF2-40B4-BE49-F238E27FC236}">
              <a16:creationId xmlns:a16="http://schemas.microsoft.com/office/drawing/2014/main" id="{00000000-0008-0000-0300-0000F0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45" name="Line 1">
          <a:extLst>
            <a:ext uri="{FF2B5EF4-FFF2-40B4-BE49-F238E27FC236}">
              <a16:creationId xmlns:a16="http://schemas.microsoft.com/office/drawing/2014/main" id="{00000000-0008-0000-0300-0000F1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46" name="Line 2">
          <a:extLst>
            <a:ext uri="{FF2B5EF4-FFF2-40B4-BE49-F238E27FC236}">
              <a16:creationId xmlns:a16="http://schemas.microsoft.com/office/drawing/2014/main" id="{00000000-0008-0000-0300-0000F2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47" name="Line 3">
          <a:extLst>
            <a:ext uri="{FF2B5EF4-FFF2-40B4-BE49-F238E27FC236}">
              <a16:creationId xmlns:a16="http://schemas.microsoft.com/office/drawing/2014/main" id="{00000000-0008-0000-0300-0000F3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48" name="Line 1">
          <a:extLst>
            <a:ext uri="{FF2B5EF4-FFF2-40B4-BE49-F238E27FC236}">
              <a16:creationId xmlns:a16="http://schemas.microsoft.com/office/drawing/2014/main" id="{00000000-0008-0000-0300-0000F4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28575</xdr:rowOff>
    </xdr:to>
    <xdr:sp macro="" textlink="">
      <xdr:nvSpPr>
        <xdr:cNvPr id="168949" name="Line 2">
          <a:extLst>
            <a:ext uri="{FF2B5EF4-FFF2-40B4-BE49-F238E27FC236}">
              <a16:creationId xmlns:a16="http://schemas.microsoft.com/office/drawing/2014/main" id="{00000000-0008-0000-0300-0000F5930200}"/>
            </a:ext>
          </a:extLst>
        </xdr:cNvPr>
        <xdr:cNvSpPr>
          <a:spLocks noChangeShapeType="1"/>
        </xdr:cNvSpPr>
      </xdr:nvSpPr>
      <xdr:spPr bwMode="auto">
        <a:xfrm>
          <a:off x="5810250" y="268605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50" name="Line 1">
          <a:extLst>
            <a:ext uri="{FF2B5EF4-FFF2-40B4-BE49-F238E27FC236}">
              <a16:creationId xmlns:a16="http://schemas.microsoft.com/office/drawing/2014/main" id="{00000000-0008-0000-0300-0000F6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51" name="Line 1">
          <a:extLst>
            <a:ext uri="{FF2B5EF4-FFF2-40B4-BE49-F238E27FC236}">
              <a16:creationId xmlns:a16="http://schemas.microsoft.com/office/drawing/2014/main" id="{00000000-0008-0000-0300-0000F7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0</xdr:colOff>
      <xdr:row>5</xdr:row>
      <xdr:rowOff>28575</xdr:rowOff>
    </xdr:to>
    <xdr:sp macro="" textlink="">
      <xdr:nvSpPr>
        <xdr:cNvPr id="168952" name="Line 1">
          <a:extLst>
            <a:ext uri="{FF2B5EF4-FFF2-40B4-BE49-F238E27FC236}">
              <a16:creationId xmlns:a16="http://schemas.microsoft.com/office/drawing/2014/main" id="{00000000-0008-0000-0300-0000F8930200}"/>
            </a:ext>
          </a:extLst>
        </xdr:cNvPr>
        <xdr:cNvSpPr>
          <a:spLocks noChangeShapeType="1"/>
        </xdr:cNvSpPr>
      </xdr:nvSpPr>
      <xdr:spPr bwMode="auto">
        <a:xfrm>
          <a:off x="5810250" y="17526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uong\Desktop\Downloads\Nam%202013\BC%20thang\BAO%20CAO%20THANG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uong\Desktop\Downloads\Users\Admin\AppData\Local\Temp\Rar$DI03.347\BC&#173;11.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1T"/>
      <sheetName val="TH 2T"/>
      <sheetName val="UOC quy I"/>
      <sheetName val="TH QUY I "/>
      <sheetName val="DT QUY I "/>
      <sheetName val="TH 4t"/>
      <sheetName val="TH 5 T "/>
      <sheetName val="UOC TH 6T"/>
      <sheetName val="QUY II"/>
      <sheetName val="TH 7 T"/>
      <sheetName val="TH T8"/>
      <sheetName val="uoc 9T"/>
      <sheetName val="TH9T"/>
      <sheetName val="TH 10T"/>
      <sheetName val="uoc cả năm "/>
      <sheetName val="TH T11"/>
      <sheetName val="Sheet1"/>
      <sheetName val="12"/>
      <sheetName val="UOC TH 12T"/>
    </sheetNames>
    <sheetDataSet>
      <sheetData sheetId="0" refreshError="1"/>
      <sheetData sheetId="1" refreshError="1">
        <row r="159">
          <cell r="D159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MR"/>
      <sheetName val="DTL"/>
      <sheetName val="VXin"/>
      <sheetName val="SXH"/>
      <sheetName val="SXH1"/>
      <sheetName val="DTD"/>
      <sheetName val="DD"/>
      <sheetName val="DB+CDD"/>
      <sheetName val="NT"/>
      <sheetName val="MT"/>
      <sheetName val="YHLD"/>
      <sheetName val="NHD"/>
      <sheetName val="XN"/>
      <sheetName val="Dai"/>
      <sheetName val="BTN"/>
      <sheetName val="00000000"/>
    </sheetNames>
    <sheetDataSet>
      <sheetData sheetId="0" refreshError="1">
        <row r="33">
          <cell r="E33">
            <v>544</v>
          </cell>
        </row>
        <row r="34">
          <cell r="E34">
            <v>1240</v>
          </cell>
        </row>
        <row r="35">
          <cell r="E35">
            <v>930</v>
          </cell>
        </row>
        <row r="36">
          <cell r="E36">
            <v>710</v>
          </cell>
        </row>
        <row r="37">
          <cell r="E37">
            <v>871</v>
          </cell>
        </row>
        <row r="38">
          <cell r="E38">
            <v>436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V28"/>
  <sheetViews>
    <sheetView zoomScale="90" zoomScaleNormal="90" workbookViewId="0">
      <selection sqref="A1:IV65536"/>
    </sheetView>
  </sheetViews>
  <sheetFormatPr defaultRowHeight="15"/>
  <cols>
    <col min="1" max="1" width="4.5" style="792" customWidth="1"/>
    <col min="2" max="2" width="47" style="708" customWidth="1"/>
    <col min="3" max="3" width="10.25" style="793" customWidth="1"/>
    <col min="4" max="4" width="7.375" style="792" hidden="1" customWidth="1"/>
    <col min="5" max="5" width="7.125" style="708" hidden="1" customWidth="1"/>
    <col min="6" max="7" width="7.25" style="708" hidden="1" customWidth="1"/>
    <col min="8" max="8" width="6.75" style="708" hidden="1" customWidth="1"/>
    <col min="9" max="9" width="7.125" style="708" hidden="1" customWidth="1"/>
    <col min="10" max="10" width="2.75" style="708" hidden="1" customWidth="1"/>
    <col min="11" max="11" width="8.375" style="708" customWidth="1"/>
    <col min="12" max="12" width="9.125" style="708" customWidth="1"/>
    <col min="13" max="13" width="9.625" style="708" customWidth="1"/>
    <col min="14" max="14" width="10" style="708" customWidth="1"/>
    <col min="15" max="15" width="6.25" style="792" customWidth="1"/>
    <col min="16" max="16" width="6" style="708" customWidth="1"/>
    <col min="17" max="17" width="7.5" style="708" hidden="1" customWidth="1"/>
    <col min="18" max="18" width="7.25" style="708" hidden="1" customWidth="1"/>
    <col min="19" max="19" width="6.875" style="708" hidden="1" customWidth="1"/>
    <col min="20" max="20" width="12.125" style="708" hidden="1" customWidth="1"/>
    <col min="21" max="21" width="9" style="794"/>
    <col min="22" max="22" width="10.5" style="708" customWidth="1"/>
    <col min="23" max="16384" width="9" style="708"/>
  </cols>
  <sheetData>
    <row r="1" spans="1:22" ht="20.25" customHeight="1">
      <c r="A1" s="1665" t="s">
        <v>542</v>
      </c>
      <c r="B1" s="1665"/>
      <c r="C1" s="1665"/>
      <c r="D1" s="1665"/>
      <c r="E1" s="1665"/>
      <c r="F1" s="1665"/>
      <c r="G1" s="1665"/>
      <c r="H1" s="1665"/>
      <c r="I1" s="1665"/>
      <c r="J1" s="1665"/>
      <c r="K1" s="1665"/>
      <c r="L1" s="1665"/>
      <c r="M1" s="1665"/>
      <c r="N1" s="1665"/>
      <c r="O1" s="1665"/>
      <c r="P1" s="1665"/>
      <c r="Q1" s="706"/>
      <c r="R1" s="706"/>
      <c r="S1" s="706"/>
      <c r="T1" s="706"/>
      <c r="U1" s="706"/>
      <c r="V1" s="707"/>
    </row>
    <row r="2" spans="1:22" ht="20.25" customHeight="1">
      <c r="A2" s="1665" t="s">
        <v>667</v>
      </c>
      <c r="B2" s="1665"/>
      <c r="C2" s="1665"/>
      <c r="D2" s="1665"/>
      <c r="E2" s="1665"/>
      <c r="F2" s="1665"/>
      <c r="G2" s="1665"/>
      <c r="H2" s="1665"/>
      <c r="I2" s="1665"/>
      <c r="J2" s="1665"/>
      <c r="K2" s="1665"/>
      <c r="L2" s="1665"/>
      <c r="M2" s="1665"/>
      <c r="N2" s="1665"/>
      <c r="O2" s="1665"/>
      <c r="P2" s="1665"/>
      <c r="Q2" s="706"/>
      <c r="R2" s="706"/>
      <c r="S2" s="706"/>
      <c r="T2" s="706"/>
      <c r="U2" s="706"/>
      <c r="V2" s="707"/>
    </row>
    <row r="3" spans="1:22" ht="7.5" customHeight="1">
      <c r="A3" s="1665"/>
      <c r="B3" s="1665"/>
      <c r="C3" s="1665"/>
      <c r="D3" s="1665"/>
      <c r="E3" s="1665"/>
      <c r="F3" s="1665"/>
      <c r="G3" s="1665"/>
      <c r="H3" s="1665"/>
      <c r="I3" s="1665"/>
      <c r="J3" s="1665"/>
      <c r="K3" s="1665"/>
      <c r="L3" s="1665"/>
      <c r="M3" s="1665"/>
      <c r="N3" s="1665"/>
      <c r="O3" s="1665"/>
      <c r="P3" s="1665"/>
      <c r="Q3" s="706"/>
      <c r="R3" s="706"/>
      <c r="S3" s="706"/>
      <c r="T3" s="706"/>
      <c r="U3" s="706"/>
      <c r="V3" s="707"/>
    </row>
    <row r="4" spans="1:22" s="710" customFormat="1" ht="19.5" customHeight="1">
      <c r="A4" s="1666"/>
      <c r="B4" s="1666"/>
      <c r="C4" s="1666"/>
      <c r="D4" s="1666"/>
      <c r="E4" s="1666"/>
      <c r="F4" s="1666"/>
      <c r="G4" s="1666"/>
      <c r="H4" s="1666"/>
      <c r="I4" s="1666"/>
      <c r="J4" s="1666"/>
      <c r="K4" s="1666"/>
      <c r="L4" s="1666"/>
      <c r="M4" s="1666"/>
      <c r="N4" s="1666"/>
      <c r="O4" s="1666"/>
      <c r="P4" s="1666"/>
      <c r="Q4" s="709"/>
      <c r="R4" s="709"/>
      <c r="S4" s="709"/>
      <c r="T4" s="709"/>
      <c r="U4" s="706"/>
      <c r="V4" s="707"/>
    </row>
    <row r="5" spans="1:22" s="714" customFormat="1" ht="29.25" customHeight="1">
      <c r="A5" s="1661" t="s">
        <v>543</v>
      </c>
      <c r="B5" s="1661" t="s">
        <v>498</v>
      </c>
      <c r="C5" s="1661" t="s">
        <v>499</v>
      </c>
      <c r="D5" s="1661" t="s">
        <v>544</v>
      </c>
      <c r="E5" s="1661" t="s">
        <v>545</v>
      </c>
      <c r="F5" s="1668" t="s">
        <v>546</v>
      </c>
      <c r="G5" s="1669"/>
      <c r="H5" s="1669"/>
      <c r="I5" s="1669"/>
      <c r="J5" s="1670"/>
      <c r="K5" s="1661" t="s">
        <v>581</v>
      </c>
      <c r="L5" s="1661" t="s">
        <v>547</v>
      </c>
      <c r="M5" s="1663" t="s">
        <v>548</v>
      </c>
      <c r="N5" s="1663"/>
      <c r="O5" s="1663" t="s">
        <v>549</v>
      </c>
      <c r="P5" s="1663"/>
      <c r="Q5" s="711"/>
      <c r="R5" s="1661" t="s">
        <v>550</v>
      </c>
      <c r="S5" s="1661" t="s">
        <v>551</v>
      </c>
      <c r="T5" s="1657" t="s">
        <v>552</v>
      </c>
      <c r="U5" s="713"/>
      <c r="V5" s="713"/>
    </row>
    <row r="6" spans="1:22" s="714" customFormat="1" ht="38.25" customHeight="1">
      <c r="A6" s="1662"/>
      <c r="B6" s="1662"/>
      <c r="C6" s="1662"/>
      <c r="D6" s="1662"/>
      <c r="E6" s="1662"/>
      <c r="F6" s="712" t="s">
        <v>553</v>
      </c>
      <c r="G6" s="712" t="s">
        <v>554</v>
      </c>
      <c r="H6" s="712" t="s">
        <v>555</v>
      </c>
      <c r="I6" s="712" t="s">
        <v>556</v>
      </c>
      <c r="J6" s="712" t="s">
        <v>557</v>
      </c>
      <c r="K6" s="1662"/>
      <c r="L6" s="1662"/>
      <c r="M6" s="712" t="s">
        <v>669</v>
      </c>
      <c r="N6" s="712" t="s">
        <v>668</v>
      </c>
      <c r="O6" s="712" t="s">
        <v>558</v>
      </c>
      <c r="P6" s="712" t="s">
        <v>559</v>
      </c>
      <c r="Q6" s="715"/>
      <c r="R6" s="1662"/>
      <c r="S6" s="1662"/>
      <c r="T6" s="1658"/>
      <c r="U6" s="713"/>
      <c r="V6" s="713"/>
    </row>
    <row r="7" spans="1:22" s="722" customFormat="1" ht="17.25" customHeight="1">
      <c r="A7" s="716" t="s">
        <v>306</v>
      </c>
      <c r="B7" s="716" t="s">
        <v>320</v>
      </c>
      <c r="C7" s="716" t="s">
        <v>183</v>
      </c>
      <c r="D7" s="716"/>
      <c r="E7" s="716"/>
      <c r="F7" s="717"/>
      <c r="G7" s="717"/>
      <c r="H7" s="717"/>
      <c r="I7" s="717"/>
      <c r="J7" s="717"/>
      <c r="K7" s="718" t="s">
        <v>560</v>
      </c>
      <c r="L7" s="716">
        <v>2</v>
      </c>
      <c r="M7" s="719" t="s">
        <v>561</v>
      </c>
      <c r="N7" s="719" t="s">
        <v>562</v>
      </c>
      <c r="O7" s="719"/>
      <c r="P7" s="719"/>
      <c r="Q7" s="716"/>
      <c r="R7" s="716"/>
      <c r="S7" s="716"/>
      <c r="T7" s="720"/>
      <c r="U7" s="721"/>
      <c r="V7" s="721"/>
    </row>
    <row r="8" spans="1:22" s="799" customFormat="1" ht="20.25" customHeight="1">
      <c r="A8" s="723">
        <v>1</v>
      </c>
      <c r="B8" s="724" t="s">
        <v>563</v>
      </c>
      <c r="C8" s="725" t="s">
        <v>529</v>
      </c>
      <c r="D8" s="726"/>
      <c r="E8" s="727">
        <v>0.5</v>
      </c>
      <c r="F8" s="726">
        <v>0.1</v>
      </c>
      <c r="G8" s="726">
        <v>0.12</v>
      </c>
      <c r="H8" s="726">
        <v>0.2</v>
      </c>
      <c r="I8" s="726">
        <v>0.2</v>
      </c>
      <c r="J8" s="726">
        <v>0.2</v>
      </c>
      <c r="K8" s="728">
        <v>0.2</v>
      </c>
      <c r="L8" s="729">
        <v>0.2</v>
      </c>
      <c r="M8" s="729">
        <f>L8</f>
        <v>0.2</v>
      </c>
      <c r="N8" s="730">
        <f>M8</f>
        <v>0.2</v>
      </c>
      <c r="O8" s="731" t="s">
        <v>564</v>
      </c>
      <c r="P8" s="728"/>
      <c r="Q8" s="726"/>
      <c r="R8" s="796"/>
      <c r="S8" s="796"/>
      <c r="T8" s="797"/>
      <c r="U8" s="798"/>
      <c r="V8" s="798"/>
    </row>
    <row r="9" spans="1:22" s="745" customFormat="1" ht="25.5" customHeight="1">
      <c r="A9" s="732">
        <v>2</v>
      </c>
      <c r="B9" s="733" t="s">
        <v>565</v>
      </c>
      <c r="C9" s="734" t="s">
        <v>0</v>
      </c>
      <c r="D9" s="735">
        <v>97.1</v>
      </c>
      <c r="E9" s="736">
        <v>98</v>
      </c>
      <c r="F9" s="737">
        <v>98.1</v>
      </c>
      <c r="G9" s="737">
        <v>98.9</v>
      </c>
      <c r="H9" s="737">
        <v>98.8</v>
      </c>
      <c r="I9" s="737">
        <v>98</v>
      </c>
      <c r="J9" s="737" t="s">
        <v>566</v>
      </c>
      <c r="K9" s="738">
        <v>95.5</v>
      </c>
      <c r="L9" s="739" t="s">
        <v>531</v>
      </c>
      <c r="M9" s="870">
        <f>10693/16620*100</f>
        <v>64.338146811070999</v>
      </c>
      <c r="N9" s="738" t="str">
        <f>L9</f>
        <v>&gt;95</v>
      </c>
      <c r="O9" s="741" t="s">
        <v>564</v>
      </c>
      <c r="P9" s="738"/>
      <c r="Q9" s="737"/>
      <c r="R9" s="742"/>
      <c r="S9" s="742"/>
      <c r="T9" s="743"/>
      <c r="U9" s="744"/>
      <c r="V9" s="744"/>
    </row>
    <row r="10" spans="1:22" s="745" customFormat="1" ht="21" customHeight="1">
      <c r="A10" s="732">
        <v>3</v>
      </c>
      <c r="B10" s="733" t="s">
        <v>567</v>
      </c>
      <c r="C10" s="734" t="s">
        <v>0</v>
      </c>
      <c r="D10" s="735">
        <v>29.2</v>
      </c>
      <c r="E10" s="736">
        <v>15</v>
      </c>
      <c r="F10" s="737">
        <v>27.1</v>
      </c>
      <c r="G10" s="737">
        <v>25.2</v>
      </c>
      <c r="H10" s="736">
        <v>24</v>
      </c>
      <c r="I10" s="735">
        <v>22.5</v>
      </c>
      <c r="J10" s="736">
        <v>21</v>
      </c>
      <c r="K10" s="740">
        <v>15</v>
      </c>
      <c r="L10" s="739" t="s">
        <v>568</v>
      </c>
      <c r="M10" s="1659" t="s">
        <v>595</v>
      </c>
      <c r="N10" s="1660"/>
      <c r="O10" s="746"/>
      <c r="P10" s="296"/>
      <c r="Q10" s="736"/>
      <c r="R10" s="742"/>
      <c r="S10" s="742"/>
      <c r="T10" s="743"/>
      <c r="U10" s="744"/>
      <c r="V10" s="744"/>
    </row>
    <row r="11" spans="1:22" s="755" customFormat="1" ht="21" customHeight="1">
      <c r="A11" s="747">
        <v>4</v>
      </c>
      <c r="B11" s="733" t="s">
        <v>532</v>
      </c>
      <c r="C11" s="748" t="s">
        <v>529</v>
      </c>
      <c r="D11" s="749">
        <v>13.61</v>
      </c>
      <c r="E11" s="296" t="s">
        <v>569</v>
      </c>
      <c r="F11" s="749">
        <v>12.9</v>
      </c>
      <c r="G11" s="749">
        <v>12.11</v>
      </c>
      <c r="H11" s="749">
        <v>8.1199999999999992</v>
      </c>
      <c r="I11" s="749">
        <v>8.16</v>
      </c>
      <c r="J11" s="749" t="s">
        <v>533</v>
      </c>
      <c r="K11" s="750">
        <v>8.6</v>
      </c>
      <c r="L11" s="739" t="s">
        <v>570</v>
      </c>
      <c r="M11" s="871">
        <f>62/9431*1000</f>
        <v>6.57406425617644</v>
      </c>
      <c r="N11" s="296" t="s">
        <v>533</v>
      </c>
      <c r="O11" s="751"/>
      <c r="P11" s="749"/>
      <c r="Q11" s="749"/>
      <c r="R11" s="752"/>
      <c r="S11" s="752"/>
      <c r="T11" s="753"/>
      <c r="U11" s="754"/>
      <c r="V11" s="754"/>
    </row>
    <row r="12" spans="1:22" s="755" customFormat="1" ht="21" customHeight="1">
      <c r="A12" s="747">
        <v>5</v>
      </c>
      <c r="B12" s="733" t="s">
        <v>534</v>
      </c>
      <c r="C12" s="748" t="s">
        <v>529</v>
      </c>
      <c r="D12" s="749">
        <v>17.47</v>
      </c>
      <c r="E12" s="296" t="s">
        <v>535</v>
      </c>
      <c r="F12" s="749">
        <v>14.82</v>
      </c>
      <c r="G12" s="749">
        <v>15.13</v>
      </c>
      <c r="H12" s="749">
        <v>10.94</v>
      </c>
      <c r="I12" s="749">
        <v>12.23</v>
      </c>
      <c r="J12" s="749" t="s">
        <v>535</v>
      </c>
      <c r="K12" s="750">
        <v>10.5</v>
      </c>
      <c r="L12" s="739" t="s">
        <v>571</v>
      </c>
      <c r="M12" s="871">
        <f>78/9431*1000</f>
        <v>8.2705969674477782</v>
      </c>
      <c r="N12" s="296" t="s">
        <v>535</v>
      </c>
      <c r="O12" s="751"/>
      <c r="P12" s="749"/>
      <c r="Q12" s="749"/>
      <c r="R12" s="752"/>
      <c r="S12" s="752"/>
      <c r="T12" s="753"/>
      <c r="U12" s="754"/>
      <c r="V12" s="754"/>
    </row>
    <row r="13" spans="1:22" s="767" customFormat="1" ht="21" customHeight="1">
      <c r="A13" s="756">
        <v>6</v>
      </c>
      <c r="B13" s="724" t="s">
        <v>527</v>
      </c>
      <c r="C13" s="757" t="s">
        <v>572</v>
      </c>
      <c r="D13" s="758">
        <v>16</v>
      </c>
      <c r="E13" s="759"/>
      <c r="F13" s="760">
        <v>15.86</v>
      </c>
      <c r="G13" s="758">
        <v>17</v>
      </c>
      <c r="H13" s="761">
        <v>17.52</v>
      </c>
      <c r="I13" s="761">
        <v>17.899999999999999</v>
      </c>
      <c r="J13" s="762">
        <v>18</v>
      </c>
      <c r="K13" s="800">
        <v>22.13</v>
      </c>
      <c r="L13" s="762">
        <v>25</v>
      </c>
      <c r="M13" s="762">
        <v>23.7</v>
      </c>
      <c r="N13" s="762">
        <f>M13</f>
        <v>23.7</v>
      </c>
      <c r="O13" s="763" t="s">
        <v>564</v>
      </c>
      <c r="P13" s="763"/>
      <c r="Q13" s="762"/>
      <c r="R13" s="764"/>
      <c r="S13" s="764"/>
      <c r="T13" s="765"/>
      <c r="U13" s="766"/>
      <c r="V13" s="766"/>
    </row>
    <row r="14" spans="1:22" s="755" customFormat="1" ht="21" customHeight="1">
      <c r="A14" s="747">
        <v>7</v>
      </c>
      <c r="B14" s="733" t="s">
        <v>573</v>
      </c>
      <c r="C14" s="748" t="s">
        <v>516</v>
      </c>
      <c r="D14" s="768">
        <v>4.3</v>
      </c>
      <c r="E14" s="296">
        <v>6.2</v>
      </c>
      <c r="F14" s="768">
        <v>5.4</v>
      </c>
      <c r="G14" s="768">
        <v>5.5</v>
      </c>
      <c r="H14" s="769">
        <v>5.8</v>
      </c>
      <c r="I14" s="769">
        <v>5.9</v>
      </c>
      <c r="J14" s="769">
        <v>6</v>
      </c>
      <c r="K14" s="769">
        <v>7.7</v>
      </c>
      <c r="L14" s="769">
        <v>8</v>
      </c>
      <c r="M14" s="769">
        <v>7.9</v>
      </c>
      <c r="N14" s="769">
        <v>7.9</v>
      </c>
      <c r="O14" s="770" t="s">
        <v>564</v>
      </c>
      <c r="P14" s="769"/>
      <c r="Q14" s="769"/>
      <c r="R14" s="752"/>
      <c r="S14" s="752"/>
      <c r="T14" s="753"/>
      <c r="U14" s="754"/>
      <c r="V14" s="754"/>
    </row>
    <row r="15" spans="1:22" s="755" customFormat="1" ht="26.25" customHeight="1">
      <c r="A15" s="747">
        <v>8</v>
      </c>
      <c r="B15" s="733" t="s">
        <v>540</v>
      </c>
      <c r="C15" s="748" t="s">
        <v>574</v>
      </c>
      <c r="D15" s="296"/>
      <c r="E15" s="296">
        <v>100</v>
      </c>
      <c r="F15" s="738"/>
      <c r="G15" s="738"/>
      <c r="H15" s="738"/>
      <c r="I15" s="738"/>
      <c r="J15" s="738">
        <v>74.5</v>
      </c>
      <c r="K15" s="801">
        <v>89</v>
      </c>
      <c r="L15" s="296">
        <v>100</v>
      </c>
      <c r="M15" s="1659" t="s">
        <v>595</v>
      </c>
      <c r="N15" s="1660"/>
      <c r="O15" s="771"/>
      <c r="P15" s="771"/>
      <c r="Q15" s="738"/>
      <c r="R15" s="752"/>
      <c r="S15" s="752"/>
      <c r="T15" s="753"/>
      <c r="U15" s="754"/>
      <c r="V15" s="754"/>
    </row>
    <row r="16" spans="1:22" s="755" customFormat="1" ht="21.75" customHeight="1">
      <c r="A16" s="747"/>
      <c r="B16" s="733" t="s">
        <v>575</v>
      </c>
      <c r="C16" s="748" t="s">
        <v>0</v>
      </c>
      <c r="D16" s="296"/>
      <c r="E16" s="296"/>
      <c r="F16" s="738"/>
      <c r="G16" s="738"/>
      <c r="H16" s="738"/>
      <c r="I16" s="738"/>
      <c r="J16" s="738"/>
      <c r="K16" s="740">
        <v>63</v>
      </c>
      <c r="L16" s="296" t="s">
        <v>576</v>
      </c>
      <c r="M16" s="1659" t="s">
        <v>595</v>
      </c>
      <c r="N16" s="1660"/>
      <c r="O16" s="746"/>
      <c r="P16" s="296"/>
      <c r="Q16" s="738"/>
      <c r="R16" s="752"/>
      <c r="S16" s="752"/>
      <c r="T16" s="753"/>
      <c r="U16" s="754"/>
      <c r="V16" s="754"/>
    </row>
    <row r="17" spans="1:22" s="755" customFormat="1" ht="21.75" customHeight="1">
      <c r="A17" s="772">
        <v>9</v>
      </c>
      <c r="B17" s="733" t="s">
        <v>577</v>
      </c>
      <c r="C17" s="772" t="s">
        <v>0</v>
      </c>
      <c r="D17" s="733"/>
      <c r="E17" s="733"/>
      <c r="F17" s="733"/>
      <c r="G17" s="733"/>
      <c r="H17" s="733"/>
      <c r="I17" s="733"/>
      <c r="J17" s="733"/>
      <c r="K17" s="769">
        <v>91.5</v>
      </c>
      <c r="L17" s="772">
        <v>100</v>
      </c>
      <c r="M17" s="762">
        <v>91.5</v>
      </c>
      <c r="N17" s="762">
        <v>91.5</v>
      </c>
      <c r="O17" s="772" t="s">
        <v>564</v>
      </c>
      <c r="P17" s="772"/>
      <c r="Q17" s="773"/>
      <c r="R17" s="774"/>
      <c r="S17" s="774"/>
      <c r="T17" s="775"/>
      <c r="U17" s="754"/>
      <c r="V17" s="754"/>
    </row>
    <row r="18" spans="1:22" s="745" customFormat="1" ht="21.75" customHeight="1">
      <c r="A18" s="776"/>
      <c r="B18" s="776" t="s">
        <v>578</v>
      </c>
      <c r="C18" s="777" t="s">
        <v>355</v>
      </c>
      <c r="D18" s="776"/>
      <c r="E18" s="776"/>
      <c r="F18" s="776"/>
      <c r="G18" s="776"/>
      <c r="H18" s="776"/>
      <c r="I18" s="776"/>
      <c r="J18" s="776"/>
      <c r="K18" s="802">
        <v>129</v>
      </c>
      <c r="L18" s="802"/>
      <c r="M18" s="802">
        <v>129</v>
      </c>
      <c r="N18" s="802">
        <v>129</v>
      </c>
      <c r="O18" s="803"/>
      <c r="P18" s="803"/>
      <c r="Q18" s="778"/>
      <c r="R18" s="779"/>
      <c r="S18" s="779"/>
      <c r="T18" s="780"/>
      <c r="U18" s="780"/>
      <c r="V18" s="744"/>
    </row>
    <row r="19" spans="1:22" s="755" customFormat="1" ht="33" customHeight="1">
      <c r="A19" s="781"/>
      <c r="B19" s="1667" t="s">
        <v>579</v>
      </c>
      <c r="C19" s="1667"/>
      <c r="D19" s="1667"/>
      <c r="E19" s="1667"/>
      <c r="F19" s="1667"/>
      <c r="G19" s="1667"/>
      <c r="H19" s="1667"/>
      <c r="I19" s="1667"/>
      <c r="J19" s="1667"/>
      <c r="K19" s="1667"/>
      <c r="L19" s="1667"/>
      <c r="M19" s="1667"/>
      <c r="N19" s="1667"/>
      <c r="O19" s="1667"/>
      <c r="P19" s="1667"/>
      <c r="Q19" s="782"/>
      <c r="R19" s="783"/>
      <c r="S19" s="783"/>
      <c r="T19" s="784"/>
      <c r="U19" s="784"/>
      <c r="V19" s="754"/>
    </row>
    <row r="20" spans="1:22" ht="15.75">
      <c r="A20" s="785"/>
      <c r="B20" s="1664" t="s">
        <v>580</v>
      </c>
      <c r="C20" s="1664"/>
      <c r="D20" s="1664"/>
      <c r="E20" s="1664"/>
      <c r="F20" s="1664"/>
      <c r="G20" s="1664"/>
      <c r="H20" s="1664"/>
      <c r="I20" s="1664"/>
      <c r="J20" s="1664"/>
      <c r="K20" s="1664"/>
      <c r="L20" s="1664"/>
      <c r="M20" s="1664"/>
      <c r="N20" s="1664"/>
      <c r="O20" s="1664"/>
      <c r="P20" s="1664"/>
      <c r="Q20" s="786"/>
      <c r="R20" s="786"/>
      <c r="S20" s="786"/>
      <c r="T20" s="707"/>
      <c r="U20" s="706"/>
      <c r="V20" s="707"/>
    </row>
    <row r="21" spans="1:22" ht="15.75">
      <c r="A21" s="785"/>
      <c r="B21" s="786"/>
      <c r="C21" s="787"/>
      <c r="D21" s="785"/>
      <c r="E21" s="786"/>
      <c r="F21" s="786"/>
      <c r="G21" s="786"/>
      <c r="H21" s="786"/>
      <c r="I21" s="786"/>
      <c r="J21" s="786"/>
      <c r="K21" s="786"/>
      <c r="L21" s="786"/>
      <c r="M21" s="786"/>
      <c r="N21" s="786"/>
      <c r="O21" s="785"/>
      <c r="P21" s="786"/>
      <c r="Q21" s="786"/>
      <c r="R21" s="786"/>
      <c r="S21" s="786"/>
      <c r="T21" s="707"/>
      <c r="U21" s="706"/>
      <c r="V21" s="707"/>
    </row>
    <row r="22" spans="1:22" ht="15.75">
      <c r="A22" s="788"/>
      <c r="B22" s="707"/>
      <c r="C22" s="789"/>
      <c r="D22" s="788"/>
      <c r="E22" s="707"/>
      <c r="F22" s="707"/>
      <c r="G22" s="707"/>
      <c r="H22" s="707"/>
      <c r="I22" s="707"/>
      <c r="J22" s="707"/>
      <c r="K22" s="707"/>
      <c r="L22" s="707"/>
      <c r="M22" s="707"/>
      <c r="N22" s="707"/>
      <c r="O22" s="788"/>
      <c r="P22" s="707"/>
      <c r="Q22" s="707"/>
      <c r="R22" s="707"/>
      <c r="S22" s="707"/>
      <c r="T22" s="707"/>
      <c r="U22" s="706"/>
      <c r="V22" s="707"/>
    </row>
    <row r="23" spans="1:22" ht="15.75">
      <c r="A23" s="788"/>
      <c r="B23" s="707"/>
      <c r="C23" s="789"/>
      <c r="D23" s="788"/>
      <c r="E23" s="707"/>
      <c r="F23" s="707"/>
      <c r="G23" s="707"/>
      <c r="H23" s="707"/>
      <c r="I23" s="707"/>
      <c r="J23" s="707"/>
      <c r="K23" s="707"/>
      <c r="L23" s="707"/>
      <c r="M23" s="707"/>
      <c r="N23" s="707"/>
      <c r="O23" s="788"/>
      <c r="P23" s="707"/>
      <c r="Q23" s="707"/>
      <c r="R23" s="707"/>
      <c r="S23" s="707"/>
      <c r="T23" s="707"/>
      <c r="U23" s="706"/>
      <c r="V23" s="707"/>
    </row>
    <row r="24" spans="1:22" ht="15.75">
      <c r="A24" s="788"/>
      <c r="B24" s="790"/>
      <c r="C24" s="789"/>
      <c r="D24" s="788"/>
      <c r="E24" s="707"/>
      <c r="F24" s="707"/>
      <c r="G24" s="707"/>
      <c r="H24" s="707"/>
      <c r="I24" s="707"/>
      <c r="J24" s="707"/>
      <c r="K24" s="707"/>
      <c r="L24" s="707"/>
      <c r="M24" s="707"/>
      <c r="N24" s="707"/>
      <c r="O24" s="788"/>
      <c r="P24" s="707"/>
      <c r="Q24" s="707"/>
      <c r="R24" s="707"/>
      <c r="S24" s="707"/>
      <c r="T24" s="707"/>
      <c r="U24" s="706"/>
      <c r="V24" s="707"/>
    </row>
    <row r="25" spans="1:22" ht="15.75">
      <c r="A25" s="788"/>
      <c r="B25" s="790"/>
      <c r="C25" s="789"/>
      <c r="D25" s="788"/>
      <c r="E25" s="707"/>
      <c r="F25" s="707"/>
      <c r="G25" s="707"/>
      <c r="H25" s="707"/>
      <c r="I25" s="707"/>
      <c r="J25" s="707"/>
      <c r="K25" s="707"/>
      <c r="L25" s="707"/>
      <c r="M25" s="707"/>
      <c r="N25" s="707"/>
      <c r="O25" s="788"/>
      <c r="P25" s="707"/>
      <c r="Q25" s="707"/>
      <c r="R25" s="707"/>
      <c r="S25" s="707"/>
      <c r="T25" s="707"/>
      <c r="U25" s="706"/>
      <c r="V25" s="707"/>
    </row>
    <row r="26" spans="1:22" ht="15.75">
      <c r="A26" s="788"/>
      <c r="B26" s="790"/>
      <c r="C26" s="789"/>
      <c r="D26" s="788"/>
      <c r="E26" s="707"/>
      <c r="F26" s="707"/>
      <c r="G26" s="707"/>
      <c r="H26" s="707"/>
      <c r="I26" s="707"/>
      <c r="J26" s="707"/>
      <c r="K26" s="707"/>
      <c r="L26" s="707"/>
      <c r="M26" s="707"/>
      <c r="N26" s="707"/>
      <c r="O26" s="788"/>
      <c r="P26" s="707"/>
      <c r="Q26" s="707"/>
      <c r="R26" s="707"/>
      <c r="S26" s="707"/>
      <c r="T26" s="707"/>
      <c r="U26" s="706"/>
      <c r="V26" s="707"/>
    </row>
    <row r="27" spans="1:22" ht="15.75">
      <c r="A27" s="788"/>
      <c r="B27" s="790"/>
      <c r="C27" s="789"/>
      <c r="D27" s="788"/>
      <c r="E27" s="707"/>
      <c r="F27" s="707"/>
      <c r="G27" s="707"/>
      <c r="H27" s="707"/>
      <c r="I27" s="707"/>
      <c r="J27" s="707"/>
      <c r="K27" s="707"/>
      <c r="L27" s="707"/>
      <c r="M27" s="707"/>
      <c r="N27" s="707"/>
      <c r="O27" s="788"/>
      <c r="P27" s="707"/>
      <c r="Q27" s="707"/>
      <c r="R27" s="707"/>
      <c r="S27" s="707"/>
      <c r="T27" s="707"/>
      <c r="U27" s="706"/>
      <c r="V27" s="707"/>
    </row>
    <row r="28" spans="1:22" ht="15.75">
      <c r="A28" s="788"/>
      <c r="B28" s="791"/>
      <c r="C28" s="789"/>
      <c r="D28" s="788"/>
      <c r="E28" s="707"/>
      <c r="F28" s="707"/>
      <c r="G28" s="707"/>
      <c r="H28" s="707"/>
      <c r="I28" s="707"/>
      <c r="J28" s="707"/>
      <c r="K28" s="707"/>
      <c r="L28" s="707"/>
      <c r="M28" s="707"/>
      <c r="N28" s="707"/>
      <c r="O28" s="788"/>
      <c r="P28" s="707"/>
      <c r="Q28" s="707"/>
      <c r="R28" s="707"/>
      <c r="S28" s="707"/>
      <c r="T28" s="707"/>
      <c r="U28" s="706"/>
      <c r="V28" s="707"/>
    </row>
  </sheetData>
  <mergeCells count="22">
    <mergeCell ref="B20:P20"/>
    <mergeCell ref="A1:P1"/>
    <mergeCell ref="A2:P2"/>
    <mergeCell ref="A3:P3"/>
    <mergeCell ref="A4:P4"/>
    <mergeCell ref="A5:A6"/>
    <mergeCell ref="M15:N15"/>
    <mergeCell ref="M16:N16"/>
    <mergeCell ref="B19:P19"/>
    <mergeCell ref="B5:B6"/>
    <mergeCell ref="C5:C6"/>
    <mergeCell ref="D5:D6"/>
    <mergeCell ref="E5:E6"/>
    <mergeCell ref="F5:J5"/>
    <mergeCell ref="T5:T6"/>
    <mergeCell ref="M10:N10"/>
    <mergeCell ref="K5:K6"/>
    <mergeCell ref="L5:L6"/>
    <mergeCell ref="M5:N5"/>
    <mergeCell ref="O5:P5"/>
    <mergeCell ref="R5:R6"/>
    <mergeCell ref="S5:S6"/>
  </mergeCells>
  <phoneticPr fontId="20" type="noConversion"/>
  <pageMargins left="0.91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48"/>
  <sheetViews>
    <sheetView tabSelected="1" zoomScaleNormal="100" workbookViewId="0">
      <selection activeCell="M5" sqref="M5"/>
    </sheetView>
  </sheetViews>
  <sheetFormatPr defaultRowHeight="15"/>
  <cols>
    <col min="1" max="1" width="3.5" style="879" customWidth="1"/>
    <col min="2" max="2" width="31.5" style="1531" customWidth="1"/>
    <col min="3" max="3" width="8.5" style="1071" customWidth="1"/>
    <col min="4" max="4" width="7.625" style="1072" customWidth="1"/>
    <col min="5" max="5" width="7.875" style="879" customWidth="1"/>
    <col min="6" max="6" width="7.125" style="879" customWidth="1"/>
    <col min="7" max="7" width="5.375" style="879" customWidth="1"/>
    <col min="8" max="8" width="8.875" style="879" customWidth="1"/>
    <col min="9" max="9" width="6" style="879" customWidth="1"/>
    <col min="10" max="10" width="5" style="879" customWidth="1"/>
    <col min="11" max="16384" width="9" style="879"/>
  </cols>
  <sheetData>
    <row r="1" spans="1:10" ht="69.75" customHeight="1">
      <c r="A1" s="1677" t="s">
        <v>935</v>
      </c>
      <c r="B1" s="1678"/>
      <c r="C1" s="1678"/>
      <c r="D1" s="1678"/>
      <c r="E1" s="1678"/>
      <c r="F1" s="1678"/>
      <c r="G1" s="1678"/>
      <c r="H1" s="1678"/>
      <c r="I1" s="1678"/>
      <c r="J1" s="1678"/>
    </row>
    <row r="2" spans="1:10" ht="15.75">
      <c r="A2" s="1006"/>
      <c r="B2" s="1530"/>
      <c r="C2" s="1007"/>
      <c r="D2" s="1064"/>
      <c r="E2" s="1065"/>
      <c r="F2" s="1008"/>
      <c r="G2" s="1008"/>
      <c r="H2" s="1008"/>
      <c r="I2" s="1006"/>
    </row>
    <row r="3" spans="1:10" s="1067" customFormat="1" ht="21.95" customHeight="1">
      <c r="A3" s="1673" t="s">
        <v>14</v>
      </c>
      <c r="B3" s="1675" t="s">
        <v>498</v>
      </c>
      <c r="C3" s="1673" t="s">
        <v>499</v>
      </c>
      <c r="D3" s="1676" t="s">
        <v>889</v>
      </c>
      <c r="E3" s="1673" t="s">
        <v>836</v>
      </c>
      <c r="F3" s="1673" t="s">
        <v>837</v>
      </c>
      <c r="G3" s="1673"/>
      <c r="H3" s="1673"/>
      <c r="I3" s="1673"/>
      <c r="J3" s="1673"/>
    </row>
    <row r="4" spans="1:10" s="1067" customFormat="1" ht="36.75" customHeight="1">
      <c r="A4" s="1673"/>
      <c r="B4" s="1675"/>
      <c r="C4" s="1673"/>
      <c r="D4" s="1676"/>
      <c r="E4" s="1673"/>
      <c r="F4" s="1673" t="s">
        <v>830</v>
      </c>
      <c r="G4" s="1673"/>
      <c r="H4" s="1674" t="s">
        <v>934</v>
      </c>
      <c r="I4" s="1674"/>
      <c r="J4" s="1674"/>
    </row>
    <row r="5" spans="1:10" s="1067" customFormat="1" ht="99.75">
      <c r="A5" s="1673"/>
      <c r="B5" s="1675"/>
      <c r="C5" s="1673"/>
      <c r="D5" s="1676"/>
      <c r="E5" s="1673"/>
      <c r="F5" s="1059" t="s">
        <v>890</v>
      </c>
      <c r="G5" s="1059" t="s">
        <v>796</v>
      </c>
      <c r="H5" s="1059" t="s">
        <v>891</v>
      </c>
      <c r="I5" s="1059" t="s">
        <v>831</v>
      </c>
      <c r="J5" s="1059" t="s">
        <v>838</v>
      </c>
    </row>
    <row r="6" spans="1:10" s="1069" customFormat="1" ht="21.95" customHeight="1">
      <c r="A6" s="1614">
        <v>1</v>
      </c>
      <c r="B6" s="1615" t="s">
        <v>500</v>
      </c>
      <c r="C6" s="1616" t="s">
        <v>356</v>
      </c>
      <c r="D6" s="1617">
        <f>D7+D13+D14+D17</f>
        <v>155</v>
      </c>
      <c r="E6" s="1618">
        <f>E7+E13+E14+E17</f>
        <v>155</v>
      </c>
      <c r="F6" s="1618">
        <f>F7+F13+F14+F17</f>
        <v>155</v>
      </c>
      <c r="G6" s="1619">
        <f t="shared" ref="G6:G30" si="0">F6/E6*100</f>
        <v>100</v>
      </c>
      <c r="H6" s="1618">
        <f>H7+H13+H14+H17</f>
        <v>155</v>
      </c>
      <c r="I6" s="1620">
        <f t="shared" ref="I6:I30" si="1">H6/E6*100</f>
        <v>100</v>
      </c>
      <c r="J6" s="1621">
        <f>H6/D6*100-100</f>
        <v>0</v>
      </c>
    </row>
    <row r="7" spans="1:10" s="1067" customFormat="1" ht="21.95" customHeight="1">
      <c r="A7" s="1622" t="s">
        <v>501</v>
      </c>
      <c r="B7" s="1623" t="s">
        <v>502</v>
      </c>
      <c r="C7" s="1624" t="s">
        <v>502</v>
      </c>
      <c r="D7" s="1625">
        <f>SUM(D8:D12)</f>
        <v>15</v>
      </c>
      <c r="E7" s="1626">
        <f>SUM(E8:E12)</f>
        <v>15</v>
      </c>
      <c r="F7" s="1626">
        <f>SUM(F8:F12)</f>
        <v>15</v>
      </c>
      <c r="G7" s="1619">
        <f t="shared" si="0"/>
        <v>100</v>
      </c>
      <c r="H7" s="1626">
        <f>SUM(H8:H12)</f>
        <v>15</v>
      </c>
      <c r="I7" s="1627">
        <f>H7/E7*100</f>
        <v>100</v>
      </c>
      <c r="J7" s="1628">
        <f>H7/D7*100-100</f>
        <v>0</v>
      </c>
    </row>
    <row r="8" spans="1:10" s="1067" customFormat="1" ht="21.95" customHeight="1">
      <c r="A8" s="1622"/>
      <c r="B8" s="1623" t="s">
        <v>503</v>
      </c>
      <c r="C8" s="1624" t="s">
        <v>502</v>
      </c>
      <c r="D8" s="1629">
        <v>5</v>
      </c>
      <c r="E8" s="1626">
        <v>5</v>
      </c>
      <c r="F8" s="1626">
        <v>5</v>
      </c>
      <c r="G8" s="1619">
        <f t="shared" si="0"/>
        <v>100</v>
      </c>
      <c r="H8" s="1626">
        <v>5</v>
      </c>
      <c r="I8" s="1627">
        <f t="shared" si="1"/>
        <v>100</v>
      </c>
      <c r="J8" s="1628">
        <f t="shared" ref="J8:J41" si="2">H8/D8*100-100</f>
        <v>0</v>
      </c>
    </row>
    <row r="9" spans="1:10" s="1067" customFormat="1" ht="21.95" customHeight="1">
      <c r="A9" s="1622"/>
      <c r="B9" s="1623" t="s">
        <v>839</v>
      </c>
      <c r="C9" s="1624" t="s">
        <v>807</v>
      </c>
      <c r="D9" s="1629">
        <v>6</v>
      </c>
      <c r="E9" s="1626">
        <v>6</v>
      </c>
      <c r="F9" s="1626">
        <v>6</v>
      </c>
      <c r="G9" s="1619">
        <f t="shared" si="0"/>
        <v>100</v>
      </c>
      <c r="H9" s="1626">
        <v>6</v>
      </c>
      <c r="I9" s="1627">
        <f t="shared" si="1"/>
        <v>100</v>
      </c>
      <c r="J9" s="1628">
        <f t="shared" si="2"/>
        <v>0</v>
      </c>
    </row>
    <row r="10" spans="1:10" s="1067" customFormat="1" ht="21.95" customHeight="1">
      <c r="A10" s="1622"/>
      <c r="B10" s="1623" t="s">
        <v>808</v>
      </c>
      <c r="C10" s="1624" t="s">
        <v>502</v>
      </c>
      <c r="D10" s="1629">
        <v>3</v>
      </c>
      <c r="E10" s="1626">
        <v>3</v>
      </c>
      <c r="F10" s="1626">
        <v>3</v>
      </c>
      <c r="G10" s="1619">
        <f t="shared" si="0"/>
        <v>100</v>
      </c>
      <c r="H10" s="1626">
        <v>3</v>
      </c>
      <c r="I10" s="1627">
        <f t="shared" si="1"/>
        <v>100</v>
      </c>
      <c r="J10" s="1628">
        <f t="shared" si="2"/>
        <v>0</v>
      </c>
    </row>
    <row r="11" spans="1:10" s="1067" customFormat="1" ht="21.95" customHeight="1">
      <c r="A11" s="1622"/>
      <c r="B11" s="1630" t="s">
        <v>840</v>
      </c>
      <c r="C11" s="1624" t="s">
        <v>502</v>
      </c>
      <c r="D11" s="1629"/>
      <c r="E11" s="1626"/>
      <c r="F11" s="1626"/>
      <c r="G11" s="1619"/>
      <c r="H11" s="1626"/>
      <c r="I11" s="1627"/>
      <c r="J11" s="1628"/>
    </row>
    <row r="12" spans="1:10" s="1067" customFormat="1" ht="21.95" customHeight="1">
      <c r="A12" s="1622"/>
      <c r="B12" s="1623" t="s">
        <v>504</v>
      </c>
      <c r="C12" s="1624" t="s">
        <v>502</v>
      </c>
      <c r="D12" s="1629">
        <v>1</v>
      </c>
      <c r="E12" s="1626">
        <v>1</v>
      </c>
      <c r="F12" s="1626">
        <v>1</v>
      </c>
      <c r="G12" s="1619">
        <f t="shared" si="0"/>
        <v>100</v>
      </c>
      <c r="H12" s="1626">
        <v>1</v>
      </c>
      <c r="I12" s="1627">
        <f t="shared" si="1"/>
        <v>100</v>
      </c>
      <c r="J12" s="1628">
        <f t="shared" si="2"/>
        <v>0</v>
      </c>
    </row>
    <row r="13" spans="1:10" s="1067" customFormat="1" ht="21.95" customHeight="1">
      <c r="A13" s="1622" t="s">
        <v>505</v>
      </c>
      <c r="B13" s="1623" t="s">
        <v>506</v>
      </c>
      <c r="C13" s="1624" t="s">
        <v>362</v>
      </c>
      <c r="D13" s="1629">
        <v>9</v>
      </c>
      <c r="E13" s="1626">
        <v>9</v>
      </c>
      <c r="F13" s="1626">
        <v>9</v>
      </c>
      <c r="G13" s="1619">
        <f t="shared" si="0"/>
        <v>100</v>
      </c>
      <c r="H13" s="1626">
        <f t="shared" ref="H13:H18" si="3">F13</f>
        <v>9</v>
      </c>
      <c r="I13" s="1627">
        <f t="shared" si="1"/>
        <v>100</v>
      </c>
      <c r="J13" s="1628">
        <f t="shared" si="2"/>
        <v>0</v>
      </c>
    </row>
    <row r="14" spans="1:10" s="1067" customFormat="1" ht="21.95" customHeight="1">
      <c r="A14" s="1622" t="s">
        <v>507</v>
      </c>
      <c r="B14" s="1623" t="s">
        <v>508</v>
      </c>
      <c r="C14" s="1624" t="s">
        <v>509</v>
      </c>
      <c r="D14" s="1625">
        <f>D15+D16</f>
        <v>129</v>
      </c>
      <c r="E14" s="1626">
        <f>E15+E16</f>
        <v>129</v>
      </c>
      <c r="F14" s="1626">
        <f>F15+F16</f>
        <v>129</v>
      </c>
      <c r="G14" s="1619">
        <f t="shared" si="0"/>
        <v>100</v>
      </c>
      <c r="H14" s="1626">
        <f>F14</f>
        <v>129</v>
      </c>
      <c r="I14" s="1627">
        <f t="shared" si="1"/>
        <v>100</v>
      </c>
      <c r="J14" s="1628">
        <f t="shared" si="2"/>
        <v>0</v>
      </c>
    </row>
    <row r="15" spans="1:10" s="1067" customFormat="1" ht="21.95" customHeight="1">
      <c r="A15" s="1622"/>
      <c r="B15" s="1623" t="s">
        <v>510</v>
      </c>
      <c r="C15" s="1624" t="s">
        <v>509</v>
      </c>
      <c r="D15" s="1629">
        <v>14</v>
      </c>
      <c r="E15" s="1626">
        <v>14</v>
      </c>
      <c r="F15" s="1626">
        <v>14</v>
      </c>
      <c r="G15" s="1619">
        <f t="shared" si="0"/>
        <v>100</v>
      </c>
      <c r="H15" s="1626">
        <v>14</v>
      </c>
      <c r="I15" s="1627">
        <f t="shared" si="1"/>
        <v>100</v>
      </c>
      <c r="J15" s="1628">
        <f t="shared" si="2"/>
        <v>0</v>
      </c>
    </row>
    <row r="16" spans="1:10" s="1067" customFormat="1" ht="21.95" customHeight="1">
      <c r="A16" s="1622"/>
      <c r="B16" s="1623" t="s">
        <v>511</v>
      </c>
      <c r="C16" s="1624" t="s">
        <v>509</v>
      </c>
      <c r="D16" s="1629">
        <v>115</v>
      </c>
      <c r="E16" s="1626">
        <v>115</v>
      </c>
      <c r="F16" s="1626">
        <v>115</v>
      </c>
      <c r="G16" s="1619">
        <f>F16/E16*100</f>
        <v>100</v>
      </c>
      <c r="H16" s="1626">
        <v>115</v>
      </c>
      <c r="I16" s="1627">
        <f>H16/E16*100</f>
        <v>100</v>
      </c>
      <c r="J16" s="1628">
        <f t="shared" si="2"/>
        <v>0</v>
      </c>
    </row>
    <row r="17" spans="1:10" s="1067" customFormat="1" ht="21.95" customHeight="1">
      <c r="A17" s="1622" t="s">
        <v>512</v>
      </c>
      <c r="B17" s="1623" t="s">
        <v>513</v>
      </c>
      <c r="C17" s="1624" t="s">
        <v>509</v>
      </c>
      <c r="D17" s="1629">
        <v>2</v>
      </c>
      <c r="E17" s="1626">
        <v>2</v>
      </c>
      <c r="F17" s="1626">
        <v>2</v>
      </c>
      <c r="G17" s="1619">
        <f t="shared" si="0"/>
        <v>100</v>
      </c>
      <c r="H17" s="1626">
        <f t="shared" si="3"/>
        <v>2</v>
      </c>
      <c r="I17" s="1627">
        <f t="shared" si="1"/>
        <v>100</v>
      </c>
      <c r="J17" s="1628">
        <f t="shared" si="2"/>
        <v>0</v>
      </c>
    </row>
    <row r="18" spans="1:10" s="1067" customFormat="1" ht="21.95" customHeight="1">
      <c r="A18" s="1622">
        <v>2</v>
      </c>
      <c r="B18" s="1623" t="s">
        <v>832</v>
      </c>
      <c r="C18" s="1624" t="s">
        <v>514</v>
      </c>
      <c r="D18" s="1629">
        <v>130</v>
      </c>
      <c r="E18" s="1626">
        <v>130</v>
      </c>
      <c r="F18" s="1626">
        <v>130</v>
      </c>
      <c r="G18" s="1619">
        <f t="shared" si="0"/>
        <v>100</v>
      </c>
      <c r="H18" s="1626">
        <f t="shared" si="3"/>
        <v>130</v>
      </c>
      <c r="I18" s="1627">
        <f t="shared" si="1"/>
        <v>100</v>
      </c>
      <c r="J18" s="1628">
        <f t="shared" si="2"/>
        <v>0</v>
      </c>
    </row>
    <row r="19" spans="1:10" s="1067" customFormat="1" ht="21.95" customHeight="1">
      <c r="A19" s="1622">
        <v>3</v>
      </c>
      <c r="B19" s="1623" t="s">
        <v>515</v>
      </c>
      <c r="C19" s="1624" t="s">
        <v>516</v>
      </c>
      <c r="D19" s="1629">
        <v>8.5</v>
      </c>
      <c r="E19" s="1619">
        <v>8.8000000000000007</v>
      </c>
      <c r="F19" s="1619">
        <f t="shared" ref="F19:F30" si="4">E19</f>
        <v>8.8000000000000007</v>
      </c>
      <c r="G19" s="1619">
        <f t="shared" si="0"/>
        <v>100</v>
      </c>
      <c r="H19" s="1619">
        <f>E19</f>
        <v>8.8000000000000007</v>
      </c>
      <c r="I19" s="1627">
        <f t="shared" si="1"/>
        <v>100</v>
      </c>
      <c r="J19" s="1628">
        <f t="shared" si="2"/>
        <v>3.5294117647058982</v>
      </c>
    </row>
    <row r="20" spans="1:10" s="1067" customFormat="1" ht="21.95" customHeight="1">
      <c r="A20" s="1622">
        <v>4</v>
      </c>
      <c r="B20" s="1623" t="s">
        <v>116</v>
      </c>
      <c r="C20" s="1624" t="s">
        <v>517</v>
      </c>
      <c r="D20" s="1625">
        <f>D21+D26</f>
        <v>3260</v>
      </c>
      <c r="E20" s="1626">
        <f>E21+E26</f>
        <v>3315</v>
      </c>
      <c r="F20" s="1626">
        <f>F21+F26</f>
        <v>3315</v>
      </c>
      <c r="G20" s="1619">
        <f t="shared" si="0"/>
        <v>100</v>
      </c>
      <c r="H20" s="1626">
        <f>H21+H26</f>
        <v>3315</v>
      </c>
      <c r="I20" s="1627">
        <f t="shared" si="1"/>
        <v>100</v>
      </c>
      <c r="J20" s="1628">
        <f t="shared" si="2"/>
        <v>1.6871165644171811</v>
      </c>
    </row>
    <row r="21" spans="1:10" s="1067" customFormat="1" ht="21.95" customHeight="1">
      <c r="A21" s="1622" t="s">
        <v>518</v>
      </c>
      <c r="B21" s="1623" t="s">
        <v>519</v>
      </c>
      <c r="C21" s="1624" t="s">
        <v>517</v>
      </c>
      <c r="D21" s="1631">
        <v>2570</v>
      </c>
      <c r="E21" s="1626">
        <f>E22+E23+E24+E25</f>
        <v>2640</v>
      </c>
      <c r="F21" s="1626">
        <f>F22+F23+F24+F25</f>
        <v>2640</v>
      </c>
      <c r="G21" s="1619">
        <f>F21/E21*100</f>
        <v>100</v>
      </c>
      <c r="H21" s="1626">
        <f>SUM(H22:H25)</f>
        <v>2640</v>
      </c>
      <c r="I21" s="1627">
        <f t="shared" si="1"/>
        <v>100</v>
      </c>
      <c r="J21" s="1628">
        <f t="shared" si="2"/>
        <v>2.7237354085603016</v>
      </c>
    </row>
    <row r="22" spans="1:10" s="1067" customFormat="1" ht="21.95" customHeight="1">
      <c r="A22" s="1622"/>
      <c r="B22" s="1623" t="s">
        <v>520</v>
      </c>
      <c r="C22" s="1624" t="s">
        <v>517</v>
      </c>
      <c r="D22" s="1631">
        <v>1250</v>
      </c>
      <c r="E22" s="1626">
        <v>1250</v>
      </c>
      <c r="F22" s="1626">
        <f t="shared" si="4"/>
        <v>1250</v>
      </c>
      <c r="G22" s="1619">
        <f t="shared" si="0"/>
        <v>100</v>
      </c>
      <c r="H22" s="1626">
        <f>F22</f>
        <v>1250</v>
      </c>
      <c r="I22" s="1627">
        <f t="shared" si="1"/>
        <v>100</v>
      </c>
      <c r="J22" s="1628">
        <f t="shared" si="2"/>
        <v>0</v>
      </c>
    </row>
    <row r="23" spans="1:10" s="1067" customFormat="1" ht="21.95" customHeight="1">
      <c r="A23" s="1622"/>
      <c r="B23" s="1623" t="s">
        <v>521</v>
      </c>
      <c r="C23" s="1624" t="s">
        <v>517</v>
      </c>
      <c r="D23" s="1631">
        <v>100</v>
      </c>
      <c r="E23" s="1626">
        <v>100</v>
      </c>
      <c r="F23" s="1626">
        <f t="shared" si="4"/>
        <v>100</v>
      </c>
      <c r="G23" s="1619">
        <f t="shared" si="0"/>
        <v>100</v>
      </c>
      <c r="H23" s="1626">
        <f t="shared" ref="H23:H29" si="5">F23</f>
        <v>100</v>
      </c>
      <c r="I23" s="1627">
        <f t="shared" si="1"/>
        <v>100</v>
      </c>
      <c r="J23" s="1628">
        <f t="shared" si="2"/>
        <v>0</v>
      </c>
    </row>
    <row r="24" spans="1:10" s="1067" customFormat="1" ht="21.95" customHeight="1">
      <c r="A24" s="1622"/>
      <c r="B24" s="1623" t="s">
        <v>809</v>
      </c>
      <c r="C24" s="1624" t="s">
        <v>517</v>
      </c>
      <c r="D24" s="1631">
        <v>1030</v>
      </c>
      <c r="E24" s="1626">
        <v>1100</v>
      </c>
      <c r="F24" s="1626">
        <f t="shared" si="4"/>
        <v>1100</v>
      </c>
      <c r="G24" s="1619">
        <f t="shared" si="0"/>
        <v>100</v>
      </c>
      <c r="H24" s="1626">
        <f t="shared" si="5"/>
        <v>1100</v>
      </c>
      <c r="I24" s="1627">
        <f t="shared" si="1"/>
        <v>100</v>
      </c>
      <c r="J24" s="1628">
        <f t="shared" si="2"/>
        <v>6.7961165048543677</v>
      </c>
    </row>
    <row r="25" spans="1:10" s="1067" customFormat="1" ht="21.95" customHeight="1">
      <c r="A25" s="1622"/>
      <c r="B25" s="1623" t="s">
        <v>792</v>
      </c>
      <c r="C25" s="1624" t="s">
        <v>517</v>
      </c>
      <c r="D25" s="1631">
        <v>190</v>
      </c>
      <c r="E25" s="1626">
        <v>190</v>
      </c>
      <c r="F25" s="1626">
        <f t="shared" si="4"/>
        <v>190</v>
      </c>
      <c r="G25" s="1619">
        <f t="shared" si="0"/>
        <v>100</v>
      </c>
      <c r="H25" s="1626">
        <f t="shared" si="5"/>
        <v>190</v>
      </c>
      <c r="I25" s="1627">
        <f t="shared" si="1"/>
        <v>100</v>
      </c>
      <c r="J25" s="1628">
        <f t="shared" si="2"/>
        <v>0</v>
      </c>
    </row>
    <row r="26" spans="1:10" s="1067" customFormat="1" ht="21.95" customHeight="1">
      <c r="A26" s="1622" t="s">
        <v>522</v>
      </c>
      <c r="B26" s="1623" t="s">
        <v>523</v>
      </c>
      <c r="C26" s="1624" t="s">
        <v>517</v>
      </c>
      <c r="D26" s="1631">
        <f>D27+D28+D29</f>
        <v>690</v>
      </c>
      <c r="E26" s="1632">
        <f>E27+E28+E29</f>
        <v>675</v>
      </c>
      <c r="F26" s="1632">
        <f>F27+F28+F29</f>
        <v>675</v>
      </c>
      <c r="G26" s="1619">
        <f t="shared" si="0"/>
        <v>100</v>
      </c>
      <c r="H26" s="1626">
        <f t="shared" si="5"/>
        <v>675</v>
      </c>
      <c r="I26" s="1627">
        <f t="shared" si="1"/>
        <v>100</v>
      </c>
      <c r="J26" s="1628">
        <f t="shared" si="2"/>
        <v>-2.1739130434782652</v>
      </c>
    </row>
    <row r="27" spans="1:10" s="1067" customFormat="1" ht="21.95" customHeight="1">
      <c r="A27" s="1622"/>
      <c r="B27" s="1623" t="s">
        <v>524</v>
      </c>
      <c r="C27" s="1624" t="s">
        <v>517</v>
      </c>
      <c r="D27" s="1631">
        <v>70</v>
      </c>
      <c r="E27" s="1626">
        <v>70</v>
      </c>
      <c r="F27" s="1626">
        <f t="shared" si="4"/>
        <v>70</v>
      </c>
      <c r="G27" s="1619">
        <f t="shared" si="0"/>
        <v>100</v>
      </c>
      <c r="H27" s="1626">
        <f t="shared" si="5"/>
        <v>70</v>
      </c>
      <c r="I27" s="1627">
        <f t="shared" si="1"/>
        <v>100</v>
      </c>
      <c r="J27" s="1628">
        <f t="shared" si="2"/>
        <v>0</v>
      </c>
    </row>
    <row r="28" spans="1:10" s="1067" customFormat="1" ht="21.95" customHeight="1">
      <c r="A28" s="1622"/>
      <c r="B28" s="1623" t="s">
        <v>525</v>
      </c>
      <c r="C28" s="1624" t="s">
        <v>517</v>
      </c>
      <c r="D28" s="1631">
        <v>590</v>
      </c>
      <c r="E28" s="1626">
        <v>575</v>
      </c>
      <c r="F28" s="1626">
        <f t="shared" si="4"/>
        <v>575</v>
      </c>
      <c r="G28" s="1619">
        <f t="shared" si="0"/>
        <v>100</v>
      </c>
      <c r="H28" s="1626">
        <f t="shared" si="5"/>
        <v>575</v>
      </c>
      <c r="I28" s="1627">
        <f t="shared" si="1"/>
        <v>100</v>
      </c>
      <c r="J28" s="1628">
        <f t="shared" si="2"/>
        <v>-2.5423728813559308</v>
      </c>
    </row>
    <row r="29" spans="1:10" s="1067" customFormat="1" ht="21.95" customHeight="1">
      <c r="A29" s="1622"/>
      <c r="B29" s="1623" t="s">
        <v>526</v>
      </c>
      <c r="C29" s="1624" t="s">
        <v>517</v>
      </c>
      <c r="D29" s="1631">
        <v>30</v>
      </c>
      <c r="E29" s="1626">
        <v>30</v>
      </c>
      <c r="F29" s="1626">
        <v>30</v>
      </c>
      <c r="G29" s="1619">
        <f t="shared" si="0"/>
        <v>100</v>
      </c>
      <c r="H29" s="1626">
        <f t="shared" si="5"/>
        <v>30</v>
      </c>
      <c r="I29" s="1627">
        <f t="shared" si="1"/>
        <v>100</v>
      </c>
      <c r="J29" s="1628">
        <f t="shared" si="2"/>
        <v>0</v>
      </c>
    </row>
    <row r="30" spans="1:10" s="1067" customFormat="1" ht="21.95" customHeight="1">
      <c r="A30" s="1622">
        <v>5</v>
      </c>
      <c r="B30" s="1623" t="s">
        <v>527</v>
      </c>
      <c r="C30" s="1624" t="s">
        <v>517</v>
      </c>
      <c r="D30" s="1629">
        <v>34.200000000000003</v>
      </c>
      <c r="E30" s="1619">
        <v>35</v>
      </c>
      <c r="F30" s="1619">
        <f t="shared" si="4"/>
        <v>35</v>
      </c>
      <c r="G30" s="1619">
        <f t="shared" si="0"/>
        <v>100</v>
      </c>
      <c r="H30" s="1619">
        <f>F30</f>
        <v>35</v>
      </c>
      <c r="I30" s="1627">
        <f t="shared" si="1"/>
        <v>100</v>
      </c>
      <c r="J30" s="1628">
        <f t="shared" si="2"/>
        <v>2.339181286549703</v>
      </c>
    </row>
    <row r="31" spans="1:10" s="1067" customFormat="1" ht="23.1" customHeight="1">
      <c r="A31" s="1622">
        <v>6</v>
      </c>
      <c r="B31" s="1623" t="s">
        <v>528</v>
      </c>
      <c r="C31" s="1624" t="s">
        <v>529</v>
      </c>
      <c r="D31" s="1633">
        <v>0.2</v>
      </c>
      <c r="E31" s="1619">
        <v>0.2</v>
      </c>
      <c r="F31" s="1671" t="s">
        <v>841</v>
      </c>
      <c r="G31" s="1671"/>
      <c r="H31" s="1671"/>
      <c r="I31" s="1671"/>
      <c r="J31" s="1671"/>
    </row>
    <row r="32" spans="1:10" s="1067" customFormat="1" ht="30">
      <c r="A32" s="1622">
        <v>7</v>
      </c>
      <c r="B32" s="1623" t="s">
        <v>793</v>
      </c>
      <c r="C32" s="1624" t="s">
        <v>0</v>
      </c>
      <c r="D32" s="1634">
        <v>13</v>
      </c>
      <c r="E32" s="1635"/>
      <c r="F32" s="1671"/>
      <c r="G32" s="1671"/>
      <c r="H32" s="1671"/>
      <c r="I32" s="1671"/>
      <c r="J32" s="1671"/>
    </row>
    <row r="33" spans="1:10" s="1067" customFormat="1" ht="30">
      <c r="A33" s="1622"/>
      <c r="B33" s="1636" t="s">
        <v>794</v>
      </c>
      <c r="C33" s="1624" t="s">
        <v>0</v>
      </c>
      <c r="D33" s="1637">
        <v>23.8</v>
      </c>
      <c r="E33" s="1635">
        <v>23.2</v>
      </c>
      <c r="F33" s="1671"/>
      <c r="G33" s="1671"/>
      <c r="H33" s="1671"/>
      <c r="I33" s="1671"/>
      <c r="J33" s="1671"/>
    </row>
    <row r="34" spans="1:10" s="1067" customFormat="1" ht="21.95" customHeight="1">
      <c r="A34" s="1622">
        <v>8</v>
      </c>
      <c r="B34" s="1623" t="s">
        <v>530</v>
      </c>
      <c r="C34" s="1624" t="s">
        <v>0</v>
      </c>
      <c r="D34" s="1638">
        <f>'BC TH 9T (PL 2)'!G68</f>
        <v>68.8</v>
      </c>
      <c r="E34" s="1639" t="s">
        <v>582</v>
      </c>
      <c r="F34" s="1640">
        <f>H34</f>
        <v>69.211895910780669</v>
      </c>
      <c r="G34" s="1640">
        <f>F34/95*100</f>
        <v>72.854627274505972</v>
      </c>
      <c r="H34" s="1640">
        <f>'BC TH 9T (PL 2)'!E68</f>
        <v>69.211895910780669</v>
      </c>
      <c r="I34" s="1627">
        <f>H34/95*100</f>
        <v>72.854627274505972</v>
      </c>
      <c r="J34" s="1628">
        <f t="shared" si="2"/>
        <v>0.59868591683236616</v>
      </c>
    </row>
    <row r="35" spans="1:10" s="1067" customFormat="1" ht="21.95" customHeight="1">
      <c r="A35" s="1622">
        <v>9</v>
      </c>
      <c r="B35" s="1623" t="s">
        <v>532</v>
      </c>
      <c r="C35" s="1624" t="s">
        <v>529</v>
      </c>
      <c r="D35" s="1641">
        <v>3.2</v>
      </c>
      <c r="E35" s="1639" t="s">
        <v>533</v>
      </c>
      <c r="F35" s="1642"/>
      <c r="G35" s="1643"/>
      <c r="H35" s="1644">
        <f>'BVSK tre em '!O14</f>
        <v>3.1220306773449167</v>
      </c>
      <c r="I35" s="1627">
        <f>H35/8*100</f>
        <v>39.025383466811462</v>
      </c>
      <c r="J35" s="1628">
        <f t="shared" si="2"/>
        <v>-2.436541332971359</v>
      </c>
    </row>
    <row r="36" spans="1:10" s="1067" customFormat="1" ht="21.95" customHeight="1">
      <c r="A36" s="1622">
        <v>10</v>
      </c>
      <c r="B36" s="1623" t="s">
        <v>534</v>
      </c>
      <c r="C36" s="1624" t="s">
        <v>529</v>
      </c>
      <c r="D36" s="1634">
        <v>5.0999999999999996</v>
      </c>
      <c r="E36" s="1639" t="s">
        <v>761</v>
      </c>
      <c r="F36" s="1642"/>
      <c r="G36" s="1643"/>
      <c r="H36" s="1644">
        <f>'BVSK tre em '!Q14</f>
        <v>4.7509162481335681</v>
      </c>
      <c r="I36" s="1627">
        <f>H36/10*100</f>
        <v>47.509162481335679</v>
      </c>
      <c r="J36" s="1628">
        <f t="shared" si="2"/>
        <v>-6.8447794483614075</v>
      </c>
    </row>
    <row r="37" spans="1:10" s="1067" customFormat="1" ht="21.95" customHeight="1">
      <c r="A37" s="1622">
        <v>11</v>
      </c>
      <c r="B37" s="1623" t="s">
        <v>536</v>
      </c>
      <c r="C37" s="1624"/>
      <c r="D37" s="1629"/>
      <c r="E37" s="1639"/>
      <c r="F37" s="1645"/>
      <c r="G37" s="1645"/>
      <c r="H37" s="1627"/>
      <c r="I37" s="1646"/>
      <c r="J37" s="1628"/>
    </row>
    <row r="38" spans="1:10" s="1067" customFormat="1" ht="21.95" customHeight="1">
      <c r="A38" s="1622"/>
      <c r="B38" s="1623" t="s">
        <v>537</v>
      </c>
      <c r="C38" s="1624" t="s">
        <v>0</v>
      </c>
      <c r="D38" s="1638">
        <f>'BC TH 9T (PL 2)'!G173</f>
        <v>93.558974358974353</v>
      </c>
      <c r="E38" s="1640">
        <v>100</v>
      </c>
      <c r="F38" s="1627"/>
      <c r="G38" s="1627"/>
      <c r="H38" s="1627">
        <f>'BC TH 9T (PL 2)'!E173</f>
        <v>87.995018315018314</v>
      </c>
      <c r="I38" s="1627">
        <f>H38/E38*100</f>
        <v>87.995018315018314</v>
      </c>
      <c r="J38" s="1628">
        <f t="shared" si="2"/>
        <v>-5.947004103110217</v>
      </c>
    </row>
    <row r="39" spans="1:10" s="1067" customFormat="1" ht="21.95" customHeight="1">
      <c r="A39" s="1622"/>
      <c r="B39" s="1623" t="s">
        <v>538</v>
      </c>
      <c r="C39" s="1624" t="s">
        <v>0</v>
      </c>
      <c r="D39" s="1638">
        <f>'BC TH 9T (PL 2)'!G174</f>
        <v>95.320246096945127</v>
      </c>
      <c r="E39" s="1640">
        <v>95</v>
      </c>
      <c r="F39" s="1627"/>
      <c r="G39" s="1627"/>
      <c r="H39" s="1627">
        <f>'BC TH 9T (PL 2)'!E174</f>
        <v>88.303696303696299</v>
      </c>
      <c r="I39" s="1627">
        <f>H39/E39*100</f>
        <v>92.951259267048741</v>
      </c>
      <c r="J39" s="1628">
        <f t="shared" si="2"/>
        <v>-7.3610277779944795</v>
      </c>
    </row>
    <row r="40" spans="1:10" s="1067" customFormat="1" ht="30">
      <c r="A40" s="1622">
        <v>12</v>
      </c>
      <c r="B40" s="1623" t="s">
        <v>539</v>
      </c>
      <c r="C40" s="1647" t="s">
        <v>795</v>
      </c>
      <c r="D40" s="1648">
        <f>'BC TH 9T (PL 2)'!G137</f>
        <v>922412</v>
      </c>
      <c r="E40" s="1626">
        <v>1480000</v>
      </c>
      <c r="F40" s="1626">
        <f>H40-494688</f>
        <v>324645</v>
      </c>
      <c r="G40" s="1627">
        <f>F40/E40*100</f>
        <v>21.93547297297297</v>
      </c>
      <c r="H40" s="1649">
        <f>'Dieu tri '!C10</f>
        <v>819333</v>
      </c>
      <c r="I40" s="1627">
        <f>H40/E40*100</f>
        <v>55.360337837837839</v>
      </c>
      <c r="J40" s="1628">
        <f t="shared" si="2"/>
        <v>-11.174941349418702</v>
      </c>
    </row>
    <row r="41" spans="1:10" s="1067" customFormat="1" ht="30">
      <c r="A41" s="1622">
        <v>13</v>
      </c>
      <c r="B41" s="1623" t="s">
        <v>931</v>
      </c>
      <c r="C41" s="1647" t="s">
        <v>355</v>
      </c>
      <c r="D41" s="1637">
        <v>123</v>
      </c>
      <c r="E41" s="1626">
        <v>121</v>
      </c>
      <c r="F41" s="1650"/>
      <c r="G41" s="1627">
        <f>F41/E41*100</f>
        <v>0</v>
      </c>
      <c r="H41" s="1649">
        <v>123</v>
      </c>
      <c r="I41" s="1627">
        <f>H41/E41*100</f>
        <v>101.65289256198346</v>
      </c>
      <c r="J41" s="1628">
        <f t="shared" si="2"/>
        <v>0</v>
      </c>
    </row>
    <row r="42" spans="1:10" s="1067" customFormat="1" ht="30">
      <c r="A42" s="1622">
        <v>14</v>
      </c>
      <c r="B42" s="1651" t="s">
        <v>932</v>
      </c>
      <c r="C42" s="1647" t="s">
        <v>0</v>
      </c>
      <c r="D42" s="1637"/>
      <c r="E42" s="1626"/>
      <c r="F42" s="1650"/>
      <c r="G42" s="1627"/>
      <c r="H42" s="1649"/>
      <c r="I42" s="1627"/>
      <c r="J42" s="1628"/>
    </row>
    <row r="43" spans="1:10" ht="21.95" customHeight="1">
      <c r="A43" s="1622">
        <v>15</v>
      </c>
      <c r="B43" s="1651" t="s">
        <v>842</v>
      </c>
      <c r="C43" s="1647" t="s">
        <v>0</v>
      </c>
      <c r="D43" s="1633">
        <v>94.5</v>
      </c>
      <c r="E43" s="1627">
        <v>100</v>
      </c>
      <c r="F43" s="1672" t="s">
        <v>841</v>
      </c>
      <c r="G43" s="1672"/>
      <c r="H43" s="1672"/>
      <c r="I43" s="1672"/>
      <c r="J43" s="1672"/>
    </row>
    <row r="44" spans="1:10" ht="45">
      <c r="A44" s="1622">
        <v>16</v>
      </c>
      <c r="B44" s="1652" t="s">
        <v>730</v>
      </c>
      <c r="C44" s="1647" t="s">
        <v>0</v>
      </c>
      <c r="D44" s="1653">
        <v>95.3</v>
      </c>
      <c r="E44" s="1654" t="s">
        <v>732</v>
      </c>
      <c r="F44" s="1655"/>
      <c r="G44" s="1627">
        <f>F44/85*100</f>
        <v>0</v>
      </c>
      <c r="H44" s="1656">
        <v>94.9</v>
      </c>
      <c r="I44" s="1627">
        <f>H44/85*100</f>
        <v>111.64705882352941</v>
      </c>
      <c r="J44" s="1628">
        <f>H44/D44*100-100</f>
        <v>-0.41972717733472109</v>
      </c>
    </row>
    <row r="45" spans="1:10" ht="30">
      <c r="A45" s="1622">
        <v>17</v>
      </c>
      <c r="B45" s="1652" t="s">
        <v>731</v>
      </c>
      <c r="C45" s="1624" t="s">
        <v>529</v>
      </c>
      <c r="D45" s="1653">
        <v>0.89</v>
      </c>
      <c r="E45" s="1654" t="s">
        <v>733</v>
      </c>
      <c r="F45" s="1655"/>
      <c r="G45" s="1627">
        <f>F45/7*100</f>
        <v>0</v>
      </c>
      <c r="H45" s="1656">
        <v>1.4</v>
      </c>
      <c r="I45" s="1627">
        <f>H45/7*100</f>
        <v>20</v>
      </c>
      <c r="J45" s="1628">
        <f>H45/D45*100-100</f>
        <v>57.303370786516837</v>
      </c>
    </row>
    <row r="47" spans="1:10">
      <c r="G47" s="1073"/>
      <c r="H47" s="880"/>
    </row>
    <row r="48" spans="1:10">
      <c r="F48" s="1073"/>
      <c r="G48" s="1073"/>
    </row>
  </sheetData>
  <mergeCells count="11">
    <mergeCell ref="A1:J1"/>
    <mergeCell ref="F3:J3"/>
    <mergeCell ref="A3:A5"/>
    <mergeCell ref="F31:J33"/>
    <mergeCell ref="F43:J43"/>
    <mergeCell ref="F4:G4"/>
    <mergeCell ref="H4:J4"/>
    <mergeCell ref="B3:B5"/>
    <mergeCell ref="C3:C5"/>
    <mergeCell ref="D3:D5"/>
    <mergeCell ref="E3:E5"/>
  </mergeCells>
  <pageMargins left="0.4" right="0.2" top="0.6" bottom="0.66" header="0.3" footer="0.3"/>
  <pageSetup paperSize="9" orientation="portrait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2:V67"/>
  <sheetViews>
    <sheetView zoomScale="90" zoomScaleNormal="90" workbookViewId="0">
      <selection activeCell="C11" sqref="C11"/>
    </sheetView>
  </sheetViews>
  <sheetFormatPr defaultRowHeight="15"/>
  <cols>
    <col min="1" max="1" width="2.75" customWidth="1"/>
    <col min="2" max="2" width="20" customWidth="1"/>
    <col min="3" max="3" width="9.625" customWidth="1"/>
    <col min="4" max="4" width="10.125" style="382" customWidth="1"/>
    <col min="5" max="5" width="7.5" style="22" customWidth="1"/>
    <col min="6" max="6" width="6.875" style="22" customWidth="1"/>
    <col min="7" max="7" width="7.5" style="22" customWidth="1"/>
    <col min="8" max="8" width="8.25" style="22" customWidth="1"/>
    <col min="9" max="9" width="9.75" style="22" customWidth="1"/>
    <col min="10" max="10" width="7.5" style="314" customWidth="1"/>
    <col min="11" max="11" width="7.625" style="314" customWidth="1"/>
    <col min="12" max="12" width="7.5" style="314" customWidth="1"/>
    <col min="13" max="14" width="7.375" style="314" customWidth="1"/>
    <col min="15" max="15" width="7.875" style="314" customWidth="1"/>
    <col min="16" max="16" width="7.625" style="314" customWidth="1"/>
    <col min="17" max="17" width="8.25" style="314" customWidth="1"/>
    <col min="18" max="18" width="5.625" style="601" customWidth="1"/>
    <col min="19" max="19" width="11.125" style="18" customWidth="1"/>
  </cols>
  <sheetData>
    <row r="2" spans="1:22" ht="41.25" customHeight="1">
      <c r="A2" s="1679" t="s">
        <v>585</v>
      </c>
      <c r="B2" s="1680"/>
      <c r="C2" s="1680"/>
      <c r="D2" s="1680"/>
      <c r="E2" s="1680"/>
      <c r="F2" s="1680"/>
      <c r="G2" s="1680"/>
      <c r="H2" s="1680"/>
      <c r="I2" s="1680"/>
      <c r="J2" s="1680"/>
      <c r="K2" s="1680"/>
      <c r="L2" s="1680"/>
      <c r="M2" s="1680"/>
      <c r="N2" s="1680"/>
      <c r="O2" s="1680"/>
      <c r="P2" s="1680"/>
      <c r="Q2" s="1680"/>
      <c r="R2" s="1680"/>
    </row>
    <row r="3" spans="1:22" ht="15.75">
      <c r="A3" s="198"/>
      <c r="B3" s="16"/>
      <c r="C3" s="16"/>
      <c r="D3" s="381"/>
      <c r="E3" s="16"/>
      <c r="F3" s="16"/>
      <c r="G3" s="16"/>
      <c r="H3" s="16"/>
      <c r="I3" s="16"/>
      <c r="J3" s="305"/>
      <c r="K3" s="305"/>
      <c r="L3" s="305"/>
      <c r="M3" s="305"/>
      <c r="N3" s="305"/>
      <c r="O3" s="305"/>
      <c r="P3" s="305"/>
      <c r="Q3" s="305"/>
      <c r="R3" s="590"/>
    </row>
    <row r="4" spans="1:22" s="126" customFormat="1" ht="50.25" customHeight="1">
      <c r="A4" s="199" t="s">
        <v>14</v>
      </c>
      <c r="B4" s="128" t="s">
        <v>108</v>
      </c>
      <c r="C4" s="428" t="s">
        <v>109</v>
      </c>
      <c r="D4" s="813" t="s">
        <v>205</v>
      </c>
      <c r="E4" s="813" t="s">
        <v>110</v>
      </c>
      <c r="F4" s="827" t="s">
        <v>111</v>
      </c>
      <c r="G4" s="827" t="s">
        <v>112</v>
      </c>
      <c r="H4" s="813" t="s">
        <v>206</v>
      </c>
      <c r="I4" s="813" t="s">
        <v>136</v>
      </c>
      <c r="J4" s="820" t="s">
        <v>137</v>
      </c>
      <c r="K4" s="813" t="s">
        <v>138</v>
      </c>
      <c r="L4" s="813" t="s">
        <v>139</v>
      </c>
      <c r="M4" s="813" t="s">
        <v>140</v>
      </c>
      <c r="N4" s="813" t="s">
        <v>144</v>
      </c>
      <c r="O4" s="813" t="s">
        <v>420</v>
      </c>
      <c r="P4" s="813" t="s">
        <v>113</v>
      </c>
      <c r="Q4" s="813" t="s">
        <v>114</v>
      </c>
      <c r="R4" s="813" t="s">
        <v>115</v>
      </c>
      <c r="S4" s="197"/>
    </row>
    <row r="5" spans="1:22" ht="18" customHeight="1">
      <c r="A5" s="224">
        <v>1</v>
      </c>
      <c r="B5" s="225" t="s">
        <v>116</v>
      </c>
      <c r="C5" s="610">
        <f t="shared" ref="C5:C29" si="0">SUM(D5:R5)</f>
        <v>2230</v>
      </c>
      <c r="D5" s="266">
        <f>SUM(D6:D10)</f>
        <v>500</v>
      </c>
      <c r="E5" s="266">
        <f t="shared" ref="E5:R5" si="1">SUM(E6:E10)</f>
        <v>70</v>
      </c>
      <c r="F5" s="266">
        <f t="shared" si="1"/>
        <v>125</v>
      </c>
      <c r="G5" s="266">
        <f t="shared" si="1"/>
        <v>100</v>
      </c>
      <c r="H5" s="266">
        <f t="shared" si="1"/>
        <v>60</v>
      </c>
      <c r="I5" s="266">
        <f t="shared" si="1"/>
        <v>130</v>
      </c>
      <c r="J5" s="266">
        <f t="shared" si="1"/>
        <v>250</v>
      </c>
      <c r="K5" s="266">
        <f t="shared" si="1"/>
        <v>190</v>
      </c>
      <c r="L5" s="266">
        <f t="shared" si="1"/>
        <v>265</v>
      </c>
      <c r="M5" s="266">
        <f t="shared" si="1"/>
        <v>255</v>
      </c>
      <c r="N5" s="266">
        <f t="shared" si="1"/>
        <v>90</v>
      </c>
      <c r="O5" s="266">
        <f t="shared" si="1"/>
        <v>65</v>
      </c>
      <c r="P5" s="266">
        <f t="shared" si="1"/>
        <v>50</v>
      </c>
      <c r="Q5" s="266">
        <f t="shared" si="1"/>
        <v>50</v>
      </c>
      <c r="R5" s="266">
        <f t="shared" si="1"/>
        <v>30</v>
      </c>
      <c r="T5" s="267" t="s">
        <v>413</v>
      </c>
      <c r="U5" s="268"/>
      <c r="V5" s="268"/>
    </row>
    <row r="6" spans="1:22" ht="18" customHeight="1">
      <c r="A6" s="226"/>
      <c r="B6" s="237" t="s">
        <v>117</v>
      </c>
      <c r="C6" s="129">
        <f t="shared" si="0"/>
        <v>855</v>
      </c>
      <c r="D6" s="604">
        <v>500</v>
      </c>
      <c r="E6" s="609">
        <v>70</v>
      </c>
      <c r="F6" s="703">
        <v>125</v>
      </c>
      <c r="G6" s="604">
        <v>100</v>
      </c>
      <c r="H6" s="254">
        <v>60</v>
      </c>
      <c r="I6" s="254"/>
      <c r="J6" s="254"/>
      <c r="K6" s="254"/>
      <c r="L6" s="254"/>
      <c r="M6" s="254"/>
      <c r="N6" s="254"/>
      <c r="O6" s="254"/>
      <c r="P6" s="254"/>
      <c r="Q6" s="254"/>
      <c r="R6" s="254"/>
    </row>
    <row r="7" spans="1:22" ht="18" customHeight="1">
      <c r="A7" s="226"/>
      <c r="B7" s="237" t="s">
        <v>292</v>
      </c>
      <c r="C7" s="129">
        <f t="shared" si="0"/>
        <v>540</v>
      </c>
      <c r="D7" s="254"/>
      <c r="E7" s="296"/>
      <c r="F7" s="254"/>
      <c r="G7" s="254"/>
      <c r="H7" s="254"/>
      <c r="I7" s="254">
        <v>70</v>
      </c>
      <c r="J7" s="254">
        <v>120</v>
      </c>
      <c r="K7" s="254">
        <v>100</v>
      </c>
      <c r="L7" s="254">
        <v>110</v>
      </c>
      <c r="M7" s="254">
        <v>90</v>
      </c>
      <c r="N7" s="254">
        <v>50</v>
      </c>
      <c r="O7" s="254"/>
      <c r="P7" s="254"/>
      <c r="Q7" s="254"/>
      <c r="R7" s="254"/>
    </row>
    <row r="8" spans="1:22" ht="18" customHeight="1">
      <c r="A8" s="226"/>
      <c r="B8" s="421" t="s">
        <v>118</v>
      </c>
      <c r="C8" s="129">
        <f t="shared" si="0"/>
        <v>130</v>
      </c>
      <c r="D8" s="254"/>
      <c r="E8" s="296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>
        <v>50</v>
      </c>
      <c r="Q8" s="254">
        <v>50</v>
      </c>
      <c r="R8" s="254">
        <v>30</v>
      </c>
      <c r="T8" s="22"/>
    </row>
    <row r="9" spans="1:22" ht="18.75" hidden="1" customHeight="1">
      <c r="A9" s="226"/>
      <c r="B9" s="237"/>
      <c r="C9" s="129">
        <f t="shared" si="0"/>
        <v>0</v>
      </c>
      <c r="D9" s="254"/>
      <c r="E9" s="296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591"/>
    </row>
    <row r="10" spans="1:22" ht="18" customHeight="1">
      <c r="A10" s="226"/>
      <c r="B10" s="237" t="s">
        <v>119</v>
      </c>
      <c r="C10" s="129">
        <f t="shared" si="0"/>
        <v>705</v>
      </c>
      <c r="D10" s="254"/>
      <c r="E10" s="296"/>
      <c r="F10" s="254"/>
      <c r="G10" s="298"/>
      <c r="H10" s="298"/>
      <c r="I10" s="254">
        <v>60</v>
      </c>
      <c r="J10" s="254">
        <v>130</v>
      </c>
      <c r="K10" s="254">
        <v>90</v>
      </c>
      <c r="L10" s="254">
        <v>155</v>
      </c>
      <c r="M10" s="254">
        <v>165</v>
      </c>
      <c r="N10" s="254">
        <v>40</v>
      </c>
      <c r="O10" s="254">
        <v>65</v>
      </c>
      <c r="P10" s="254"/>
      <c r="Q10" s="298"/>
      <c r="R10" s="592"/>
    </row>
    <row r="11" spans="1:22" ht="18" customHeight="1">
      <c r="A11" s="227">
        <v>2</v>
      </c>
      <c r="B11" s="228" t="s">
        <v>120</v>
      </c>
      <c r="C11" s="809">
        <f t="shared" si="0"/>
        <v>802489</v>
      </c>
      <c r="D11" s="255">
        <f>SUM(D12:D15)</f>
        <v>113140</v>
      </c>
      <c r="E11" s="255">
        <f t="shared" ref="E11:R11" si="2">SUM(E12:E15)</f>
        <v>1859</v>
      </c>
      <c r="F11" s="255">
        <f t="shared" si="2"/>
        <v>9962</v>
      </c>
      <c r="G11" s="255">
        <f t="shared" si="2"/>
        <v>6080</v>
      </c>
      <c r="H11" s="255">
        <f t="shared" si="2"/>
        <v>1556</v>
      </c>
      <c r="I11" s="255">
        <f t="shared" si="2"/>
        <v>32840</v>
      </c>
      <c r="J11" s="255">
        <f t="shared" si="2"/>
        <v>150227</v>
      </c>
      <c r="K11" s="255">
        <f t="shared" si="2"/>
        <v>122265</v>
      </c>
      <c r="L11" s="255">
        <f t="shared" si="2"/>
        <v>126678</v>
      </c>
      <c r="M11" s="255">
        <f t="shared" si="2"/>
        <v>119553</v>
      </c>
      <c r="N11" s="255">
        <f t="shared" si="2"/>
        <v>23074</v>
      </c>
      <c r="O11" s="255">
        <f t="shared" si="2"/>
        <v>50331</v>
      </c>
      <c r="P11" s="255">
        <f t="shared" si="2"/>
        <v>7789</v>
      </c>
      <c r="Q11" s="255">
        <f t="shared" si="2"/>
        <v>30414</v>
      </c>
      <c r="R11" s="255">
        <f t="shared" si="2"/>
        <v>6721</v>
      </c>
    </row>
    <row r="12" spans="1:22" ht="18" customHeight="1">
      <c r="A12" s="227"/>
      <c r="B12" s="269" t="s">
        <v>135</v>
      </c>
      <c r="C12" s="254">
        <f t="shared" si="0"/>
        <v>132597</v>
      </c>
      <c r="D12" s="886">
        <v>113140</v>
      </c>
      <c r="E12" s="442">
        <v>1859</v>
      </c>
      <c r="F12" s="442">
        <v>9962</v>
      </c>
      <c r="G12" s="821">
        <v>6080</v>
      </c>
      <c r="H12" s="442">
        <v>1556</v>
      </c>
      <c r="I12" s="429"/>
      <c r="J12" s="429"/>
      <c r="K12" s="429"/>
      <c r="L12" s="429"/>
      <c r="M12" s="429"/>
      <c r="N12" s="429"/>
      <c r="O12" s="429"/>
      <c r="P12" s="429"/>
      <c r="Q12" s="429"/>
      <c r="R12" s="593"/>
    </row>
    <row r="13" spans="1:22" ht="18" customHeight="1">
      <c r="A13" s="227"/>
      <c r="B13" s="238" t="s">
        <v>202</v>
      </c>
      <c r="C13" s="254">
        <f t="shared" si="0"/>
        <v>231327</v>
      </c>
      <c r="D13" s="429"/>
      <c r="E13" s="442"/>
      <c r="F13" s="429"/>
      <c r="G13" s="429"/>
      <c r="H13" s="429"/>
      <c r="I13" s="442">
        <v>11683</v>
      </c>
      <c r="J13" s="442">
        <v>59650</v>
      </c>
      <c r="K13" s="442">
        <v>40735</v>
      </c>
      <c r="L13" s="442">
        <v>59692</v>
      </c>
      <c r="M13" s="442">
        <v>50341</v>
      </c>
      <c r="N13" s="442">
        <v>9226</v>
      </c>
      <c r="O13" s="429"/>
      <c r="P13" s="429"/>
      <c r="Q13" s="429"/>
      <c r="R13" s="593"/>
    </row>
    <row r="14" spans="1:22" ht="18" customHeight="1">
      <c r="A14" s="227"/>
      <c r="B14" s="269" t="s">
        <v>298</v>
      </c>
      <c r="C14" s="254">
        <f t="shared" si="0"/>
        <v>44924</v>
      </c>
      <c r="D14" s="429"/>
      <c r="E14" s="429"/>
      <c r="F14" s="429"/>
      <c r="G14" s="429"/>
      <c r="H14" s="429"/>
      <c r="I14" s="429"/>
      <c r="J14" s="429"/>
      <c r="K14" s="429"/>
      <c r="L14" s="429"/>
      <c r="M14" s="429"/>
      <c r="N14" s="429"/>
      <c r="O14" s="429"/>
      <c r="P14" s="442">
        <v>7789</v>
      </c>
      <c r="Q14" s="442">
        <v>30414</v>
      </c>
      <c r="R14" s="821">
        <v>6721</v>
      </c>
      <c r="U14" s="16" t="s">
        <v>466</v>
      </c>
    </row>
    <row r="15" spans="1:22" ht="18" customHeight="1">
      <c r="A15" s="227"/>
      <c r="B15" s="269" t="s">
        <v>122</v>
      </c>
      <c r="C15" s="254">
        <f t="shared" si="0"/>
        <v>393641</v>
      </c>
      <c r="D15" s="429"/>
      <c r="E15" s="429"/>
      <c r="F15" s="429"/>
      <c r="G15" s="429"/>
      <c r="H15" s="429"/>
      <c r="I15" s="442">
        <v>21157</v>
      </c>
      <c r="J15" s="816">
        <v>90577</v>
      </c>
      <c r="K15" s="442">
        <v>81530</v>
      </c>
      <c r="L15" s="825">
        <v>66986</v>
      </c>
      <c r="M15" s="442">
        <v>69212</v>
      </c>
      <c r="N15" s="442">
        <v>13848</v>
      </c>
      <c r="O15" s="824">
        <v>50331</v>
      </c>
      <c r="P15" s="429"/>
      <c r="Q15" s="429"/>
      <c r="R15" s="594"/>
    </row>
    <row r="16" spans="1:22" ht="18" customHeight="1">
      <c r="A16" s="227">
        <v>3</v>
      </c>
      <c r="B16" s="228" t="s">
        <v>143</v>
      </c>
      <c r="C16" s="239">
        <f t="shared" si="0"/>
        <v>76144</v>
      </c>
      <c r="D16" s="431">
        <f>SUM(D17:D20)</f>
        <v>27146</v>
      </c>
      <c r="E16" s="431">
        <f t="shared" ref="E16:R16" si="3">SUM(E17:E20)</f>
        <v>596</v>
      </c>
      <c r="F16" s="431">
        <f t="shared" si="3"/>
        <v>3304</v>
      </c>
      <c r="G16" s="431">
        <f t="shared" si="3"/>
        <v>1965</v>
      </c>
      <c r="H16" s="431">
        <f>SUM(H17:H20)</f>
        <v>437</v>
      </c>
      <c r="I16" s="431">
        <f t="shared" si="3"/>
        <v>2244</v>
      </c>
      <c r="J16" s="431">
        <f t="shared" si="3"/>
        <v>9880</v>
      </c>
      <c r="K16" s="431">
        <f t="shared" si="3"/>
        <v>11332</v>
      </c>
      <c r="L16" s="431">
        <f t="shared" si="3"/>
        <v>5323</v>
      </c>
      <c r="M16" s="431">
        <f t="shared" si="3"/>
        <v>5464</v>
      </c>
      <c r="N16" s="431">
        <f t="shared" si="3"/>
        <v>2322</v>
      </c>
      <c r="O16" s="431">
        <f t="shared" si="3"/>
        <v>0</v>
      </c>
      <c r="P16" s="431">
        <f t="shared" si="3"/>
        <v>1866</v>
      </c>
      <c r="Q16" s="431">
        <f t="shared" si="3"/>
        <v>3318</v>
      </c>
      <c r="R16" s="431">
        <f t="shared" si="3"/>
        <v>947</v>
      </c>
    </row>
    <row r="17" spans="1:19" ht="18" customHeight="1">
      <c r="A17" s="227"/>
      <c r="B17" s="269" t="s">
        <v>135</v>
      </c>
      <c r="C17" s="129">
        <f t="shared" si="0"/>
        <v>33448</v>
      </c>
      <c r="D17" s="442">
        <v>27146</v>
      </c>
      <c r="E17" s="442">
        <v>596</v>
      </c>
      <c r="F17" s="442">
        <v>3304</v>
      </c>
      <c r="G17" s="442">
        <v>1965</v>
      </c>
      <c r="H17" s="442">
        <v>437</v>
      </c>
      <c r="I17" s="429"/>
      <c r="J17" s="429"/>
      <c r="K17" s="429"/>
      <c r="L17" s="429"/>
      <c r="M17" s="429"/>
      <c r="N17" s="429"/>
      <c r="O17" s="429"/>
      <c r="P17" s="429"/>
      <c r="Q17" s="429"/>
      <c r="R17" s="593"/>
    </row>
    <row r="18" spans="1:19" ht="18" customHeight="1">
      <c r="A18" s="227"/>
      <c r="B18" s="238" t="s">
        <v>202</v>
      </c>
      <c r="C18" s="129">
        <f t="shared" si="0"/>
        <v>36417</v>
      </c>
      <c r="D18" s="429"/>
      <c r="E18" s="429"/>
      <c r="F18" s="429"/>
      <c r="G18" s="429"/>
      <c r="I18" s="442">
        <v>2244</v>
      </c>
      <c r="J18" s="442">
        <v>9809</v>
      </c>
      <c r="K18" s="442">
        <v>11332</v>
      </c>
      <c r="L18" s="442">
        <v>5313</v>
      </c>
      <c r="M18" s="442">
        <v>5397</v>
      </c>
      <c r="N18" s="442">
        <v>2322</v>
      </c>
      <c r="O18" s="429"/>
      <c r="P18" s="429"/>
      <c r="Q18" s="429"/>
      <c r="R18" s="593"/>
    </row>
    <row r="19" spans="1:19" ht="18" customHeight="1">
      <c r="A19" s="227"/>
      <c r="B19" s="269" t="s">
        <v>298</v>
      </c>
      <c r="C19" s="129">
        <f t="shared" si="0"/>
        <v>6131</v>
      </c>
      <c r="D19" s="429"/>
      <c r="E19" s="429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42">
        <v>1866</v>
      </c>
      <c r="Q19" s="442">
        <v>3318</v>
      </c>
      <c r="R19" s="442">
        <v>947</v>
      </c>
    </row>
    <row r="20" spans="1:19" ht="18" customHeight="1">
      <c r="A20" s="227"/>
      <c r="B20" s="273" t="s">
        <v>203</v>
      </c>
      <c r="C20" s="129">
        <f t="shared" si="0"/>
        <v>148</v>
      </c>
      <c r="D20" s="429"/>
      <c r="E20" s="429"/>
      <c r="F20" s="429"/>
      <c r="G20" s="429"/>
      <c r="H20" s="429"/>
      <c r="I20" s="429">
        <v>0</v>
      </c>
      <c r="J20" s="442">
        <v>71</v>
      </c>
      <c r="K20" s="442">
        <v>0</v>
      </c>
      <c r="L20" s="826">
        <v>10</v>
      </c>
      <c r="M20" s="442">
        <v>67</v>
      </c>
      <c r="N20" s="602">
        <v>0</v>
      </c>
      <c r="O20" s="602">
        <v>0</v>
      </c>
      <c r="P20" s="429"/>
      <c r="Q20" s="429"/>
      <c r="R20" s="594"/>
    </row>
    <row r="21" spans="1:19" ht="18" customHeight="1">
      <c r="A21" s="227">
        <v>4</v>
      </c>
      <c r="B21" s="228" t="s">
        <v>123</v>
      </c>
      <c r="C21" s="239">
        <f t="shared" si="0"/>
        <v>503548</v>
      </c>
      <c r="D21" s="431">
        <f>SUM(D22:D24)</f>
        <v>179843</v>
      </c>
      <c r="E21" s="431">
        <f t="shared" ref="E21:R21" si="4">SUM(E22:E24)</f>
        <v>11171</v>
      </c>
      <c r="F21" s="255">
        <f t="shared" si="4"/>
        <v>48532</v>
      </c>
      <c r="G21" s="431">
        <f t="shared" si="4"/>
        <v>23473</v>
      </c>
      <c r="H21" s="431">
        <f t="shared" si="4"/>
        <v>11693</v>
      </c>
      <c r="I21" s="431">
        <f t="shared" si="4"/>
        <v>13035</v>
      </c>
      <c r="J21" s="431">
        <f t="shared" si="4"/>
        <v>51921</v>
      </c>
      <c r="K21" s="431">
        <f t="shared" si="4"/>
        <v>50307</v>
      </c>
      <c r="L21" s="431">
        <f t="shared" si="4"/>
        <v>35513</v>
      </c>
      <c r="M21" s="431">
        <f t="shared" si="4"/>
        <v>27745</v>
      </c>
      <c r="N21" s="431">
        <f t="shared" si="4"/>
        <v>15243</v>
      </c>
      <c r="O21" s="431">
        <f t="shared" si="4"/>
        <v>0</v>
      </c>
      <c r="P21" s="431">
        <f t="shared" si="4"/>
        <v>11658</v>
      </c>
      <c r="Q21" s="431">
        <f t="shared" si="4"/>
        <v>17576</v>
      </c>
      <c r="R21" s="255">
        <f t="shared" si="4"/>
        <v>5838</v>
      </c>
    </row>
    <row r="22" spans="1:19" ht="18" customHeight="1">
      <c r="A22" s="227"/>
      <c r="B22" s="269" t="s">
        <v>121</v>
      </c>
      <c r="C22" s="129">
        <f t="shared" si="0"/>
        <v>274712</v>
      </c>
      <c r="D22" s="442">
        <v>179843</v>
      </c>
      <c r="E22" s="821">
        <v>11171</v>
      </c>
      <c r="F22" s="442">
        <v>48532</v>
      </c>
      <c r="G22" s="821">
        <v>23473</v>
      </c>
      <c r="H22" s="823">
        <v>11693</v>
      </c>
      <c r="I22" s="429"/>
      <c r="J22" s="429"/>
      <c r="K22" s="429"/>
      <c r="L22" s="429"/>
      <c r="M22" s="429"/>
      <c r="N22" s="429"/>
      <c r="O22" s="429"/>
      <c r="P22" s="429"/>
      <c r="Q22" s="429"/>
      <c r="R22" s="594"/>
    </row>
    <row r="23" spans="1:19" ht="18" customHeight="1">
      <c r="A23" s="227"/>
      <c r="B23" s="238" t="s">
        <v>202</v>
      </c>
      <c r="C23" s="129">
        <f t="shared" si="0"/>
        <v>193764</v>
      </c>
      <c r="D23" s="429"/>
      <c r="E23" s="430"/>
      <c r="F23" s="429"/>
      <c r="G23" s="429"/>
      <c r="H23" s="429"/>
      <c r="I23" s="442">
        <v>13035</v>
      </c>
      <c r="J23" s="442">
        <v>51921</v>
      </c>
      <c r="K23" s="442">
        <v>50307</v>
      </c>
      <c r="L23" s="442">
        <v>35513</v>
      </c>
      <c r="M23" s="442">
        <v>27745</v>
      </c>
      <c r="N23" s="442">
        <v>15243</v>
      </c>
      <c r="O23" s="429"/>
      <c r="P23" s="429"/>
      <c r="Q23" s="429"/>
      <c r="R23" s="594"/>
      <c r="S23" s="446"/>
    </row>
    <row r="24" spans="1:19" ht="18" customHeight="1">
      <c r="A24" s="227"/>
      <c r="B24" s="269" t="s">
        <v>298</v>
      </c>
      <c r="C24" s="129">
        <f t="shared" si="0"/>
        <v>35072</v>
      </c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821">
        <v>11658</v>
      </c>
      <c r="Q24" s="442">
        <v>17576</v>
      </c>
      <c r="R24" s="821">
        <v>5838</v>
      </c>
    </row>
    <row r="25" spans="1:19" ht="18" customHeight="1">
      <c r="A25" s="227">
        <v>5</v>
      </c>
      <c r="B25" s="228" t="s">
        <v>124</v>
      </c>
      <c r="C25" s="240">
        <f t="shared" si="0"/>
        <v>43530</v>
      </c>
      <c r="D25" s="431">
        <f>SUM(D26:D29)</f>
        <v>8148</v>
      </c>
      <c r="E25" s="431">
        <f t="shared" ref="E25:R25" si="5">SUM(E26:E29)</f>
        <v>278</v>
      </c>
      <c r="F25" s="431">
        <f t="shared" si="5"/>
        <v>93</v>
      </c>
      <c r="G25" s="431">
        <f t="shared" si="5"/>
        <v>38</v>
      </c>
      <c r="H25" s="431">
        <f t="shared" si="5"/>
        <v>982</v>
      </c>
      <c r="I25" s="431">
        <f t="shared" si="5"/>
        <v>96</v>
      </c>
      <c r="J25" s="431">
        <f>SUM(J26:J29)</f>
        <v>1086</v>
      </c>
      <c r="K25" s="431">
        <f t="shared" si="5"/>
        <v>2952</v>
      </c>
      <c r="L25" s="431">
        <f t="shared" si="5"/>
        <v>901</v>
      </c>
      <c r="M25" s="431">
        <f t="shared" si="5"/>
        <v>3508</v>
      </c>
      <c r="N25" s="431">
        <f t="shared" si="5"/>
        <v>134</v>
      </c>
      <c r="O25" s="255">
        <f t="shared" si="5"/>
        <v>24724</v>
      </c>
      <c r="P25" s="431">
        <f t="shared" si="5"/>
        <v>0</v>
      </c>
      <c r="Q25" s="431">
        <f t="shared" si="5"/>
        <v>590</v>
      </c>
      <c r="R25" s="431">
        <f t="shared" si="5"/>
        <v>0</v>
      </c>
    </row>
    <row r="26" spans="1:19" ht="18" customHeight="1">
      <c r="A26" s="229"/>
      <c r="B26" s="270" t="s">
        <v>135</v>
      </c>
      <c r="C26" s="129">
        <f t="shared" si="0"/>
        <v>9539</v>
      </c>
      <c r="D26" s="815">
        <v>8148</v>
      </c>
      <c r="E26" s="815">
        <v>278</v>
      </c>
      <c r="F26" s="815">
        <v>93</v>
      </c>
      <c r="G26" s="815">
        <v>38</v>
      </c>
      <c r="H26" s="815">
        <v>982</v>
      </c>
      <c r="I26" s="432"/>
      <c r="J26" s="432"/>
      <c r="K26" s="432"/>
      <c r="L26" s="432"/>
      <c r="M26" s="432"/>
      <c r="N26" s="432"/>
      <c r="O26" s="432"/>
      <c r="P26" s="432"/>
      <c r="Q26" s="432"/>
      <c r="R26" s="596"/>
    </row>
    <row r="27" spans="1:19" ht="18" customHeight="1">
      <c r="A27" s="230"/>
      <c r="B27" s="422" t="s">
        <v>202</v>
      </c>
      <c r="C27" s="618">
        <f t="shared" si="0"/>
        <v>8178</v>
      </c>
      <c r="D27" s="433"/>
      <c r="E27" s="433"/>
      <c r="F27" s="433"/>
      <c r="G27" s="433"/>
      <c r="H27" s="433"/>
      <c r="I27" s="810">
        <v>96</v>
      </c>
      <c r="J27" s="810">
        <v>762</v>
      </c>
      <c r="K27" s="810">
        <v>2952</v>
      </c>
      <c r="L27" s="810">
        <v>901</v>
      </c>
      <c r="M27" s="810">
        <v>3466</v>
      </c>
      <c r="N27" s="810">
        <v>1</v>
      </c>
      <c r="O27" s="433"/>
      <c r="P27" s="433"/>
      <c r="Q27" s="433"/>
      <c r="R27" s="597"/>
    </row>
    <row r="28" spans="1:19" ht="18" customHeight="1">
      <c r="A28" s="231"/>
      <c r="B28" s="272" t="s">
        <v>298</v>
      </c>
      <c r="C28" s="617">
        <f t="shared" si="0"/>
        <v>590</v>
      </c>
      <c r="D28" s="434"/>
      <c r="E28" s="434"/>
      <c r="F28" s="434"/>
      <c r="G28" s="434"/>
      <c r="H28" s="434"/>
      <c r="I28" s="434"/>
      <c r="J28" s="434"/>
      <c r="K28" s="434"/>
      <c r="L28" s="705"/>
      <c r="M28" s="434"/>
      <c r="N28" s="434"/>
      <c r="O28" s="434"/>
      <c r="P28" s="434">
        <v>0</v>
      </c>
      <c r="Q28" s="812">
        <v>590</v>
      </c>
      <c r="R28" s="434">
        <v>0</v>
      </c>
    </row>
    <row r="29" spans="1:19" ht="18" customHeight="1">
      <c r="A29" s="231"/>
      <c r="B29" s="272" t="s">
        <v>125</v>
      </c>
      <c r="C29" s="129">
        <f t="shared" si="0"/>
        <v>25223</v>
      </c>
      <c r="D29" s="434"/>
      <c r="E29" s="434"/>
      <c r="F29" s="434"/>
      <c r="G29" s="434"/>
      <c r="H29" s="434"/>
      <c r="I29" s="434">
        <v>0</v>
      </c>
      <c r="J29" s="812">
        <v>324</v>
      </c>
      <c r="K29" s="434">
        <v>0</v>
      </c>
      <c r="L29" s="826" t="s">
        <v>591</v>
      </c>
      <c r="M29" s="812">
        <v>42</v>
      </c>
      <c r="N29" s="812">
        <v>133</v>
      </c>
      <c r="O29" s="812">
        <v>24724</v>
      </c>
      <c r="P29" s="434"/>
      <c r="Q29" s="434"/>
      <c r="R29" s="598"/>
    </row>
    <row r="30" spans="1:19" ht="18" customHeight="1">
      <c r="A30" s="227">
        <v>6</v>
      </c>
      <c r="B30" s="228" t="s">
        <v>141</v>
      </c>
      <c r="C30" s="240">
        <f>SUM(D30:R30)</f>
        <v>31870</v>
      </c>
      <c r="D30" s="431">
        <f>SUM(D31:D34)</f>
        <v>1958</v>
      </c>
      <c r="E30" s="431">
        <f t="shared" ref="E30:R30" si="6">SUM(E31:E34)</f>
        <v>40</v>
      </c>
      <c r="F30" s="431">
        <f t="shared" si="6"/>
        <v>99</v>
      </c>
      <c r="G30" s="431">
        <f t="shared" si="6"/>
        <v>196</v>
      </c>
      <c r="H30" s="431">
        <f t="shared" si="6"/>
        <v>33</v>
      </c>
      <c r="I30" s="431">
        <f t="shared" si="6"/>
        <v>574</v>
      </c>
      <c r="J30" s="431">
        <f t="shared" si="6"/>
        <v>1617</v>
      </c>
      <c r="K30" s="431">
        <f t="shared" si="6"/>
        <v>3009</v>
      </c>
      <c r="L30" s="431">
        <f t="shared" si="6"/>
        <v>136</v>
      </c>
      <c r="M30" s="431">
        <f t="shared" si="6"/>
        <v>3260</v>
      </c>
      <c r="N30" s="431">
        <f t="shared" si="6"/>
        <v>389</v>
      </c>
      <c r="O30" s="431">
        <f t="shared" si="6"/>
        <v>18264</v>
      </c>
      <c r="P30" s="431">
        <f t="shared" si="6"/>
        <v>867</v>
      </c>
      <c r="Q30" s="431">
        <f t="shared" si="6"/>
        <v>1071</v>
      </c>
      <c r="R30" s="431">
        <f t="shared" si="6"/>
        <v>357</v>
      </c>
    </row>
    <row r="31" spans="1:19" ht="18" customHeight="1">
      <c r="A31" s="227"/>
      <c r="B31" s="269" t="s">
        <v>135</v>
      </c>
      <c r="C31" s="129">
        <f t="shared" ref="C31:C45" si="7">SUM(D31:R31)</f>
        <v>2326</v>
      </c>
      <c r="D31" s="442">
        <v>1958</v>
      </c>
      <c r="E31" s="442">
        <v>40</v>
      </c>
      <c r="F31" s="442">
        <v>99</v>
      </c>
      <c r="G31" s="442">
        <v>196</v>
      </c>
      <c r="H31" s="442">
        <v>33</v>
      </c>
      <c r="I31" s="429"/>
      <c r="J31" s="429"/>
      <c r="K31" s="429"/>
      <c r="L31" s="429"/>
      <c r="M31" s="429"/>
      <c r="N31" s="429"/>
      <c r="O31" s="429"/>
      <c r="P31" s="429"/>
      <c r="Q31" s="429"/>
      <c r="R31" s="594"/>
    </row>
    <row r="32" spans="1:19" ht="18" customHeight="1">
      <c r="A32" s="227"/>
      <c r="B32" s="238" t="s">
        <v>202</v>
      </c>
      <c r="C32" s="129">
        <f t="shared" si="7"/>
        <v>7086</v>
      </c>
      <c r="D32" s="442"/>
      <c r="E32" s="704"/>
      <c r="F32" s="704"/>
      <c r="G32" s="704"/>
      <c r="H32" s="429"/>
      <c r="I32" s="442">
        <v>443</v>
      </c>
      <c r="J32" s="442">
        <v>1339</v>
      </c>
      <c r="K32" s="442">
        <v>2420</v>
      </c>
      <c r="L32" s="442">
        <v>136</v>
      </c>
      <c r="M32" s="442">
        <v>2374</v>
      </c>
      <c r="N32" s="442">
        <v>374</v>
      </c>
      <c r="O32" s="429"/>
      <c r="P32" s="429"/>
      <c r="Q32" s="429"/>
      <c r="R32" s="594"/>
    </row>
    <row r="33" spans="1:19" ht="18" customHeight="1">
      <c r="A33" s="227"/>
      <c r="B33" s="269" t="s">
        <v>298</v>
      </c>
      <c r="C33" s="129">
        <f t="shared" si="7"/>
        <v>2295</v>
      </c>
      <c r="D33" s="442"/>
      <c r="E33" s="429"/>
      <c r="F33" s="429"/>
      <c r="G33" s="429"/>
      <c r="H33" s="429"/>
      <c r="I33" s="429"/>
      <c r="J33" s="429"/>
      <c r="K33" s="608"/>
      <c r="L33" s="429"/>
      <c r="M33" s="429"/>
      <c r="N33" s="429"/>
      <c r="O33" s="429"/>
      <c r="P33" s="442">
        <v>867</v>
      </c>
      <c r="Q33" s="442">
        <v>1071</v>
      </c>
      <c r="R33" s="442">
        <v>357</v>
      </c>
    </row>
    <row r="34" spans="1:19" ht="18" customHeight="1">
      <c r="A34" s="227"/>
      <c r="B34" s="269" t="s">
        <v>125</v>
      </c>
      <c r="C34" s="129">
        <f t="shared" si="7"/>
        <v>20163</v>
      </c>
      <c r="D34" s="442"/>
      <c r="E34" s="429"/>
      <c r="F34" s="429"/>
      <c r="G34" s="429"/>
      <c r="H34" s="429"/>
      <c r="I34" s="442">
        <v>131</v>
      </c>
      <c r="J34" s="442">
        <v>278</v>
      </c>
      <c r="K34" s="442">
        <v>589</v>
      </c>
      <c r="L34" s="442">
        <v>0</v>
      </c>
      <c r="M34" s="442">
        <v>886</v>
      </c>
      <c r="N34" s="442">
        <v>15</v>
      </c>
      <c r="O34" s="442">
        <v>18264</v>
      </c>
      <c r="P34" s="429"/>
      <c r="Q34" s="442"/>
      <c r="R34" s="594"/>
    </row>
    <row r="35" spans="1:19" s="242" customFormat="1" ht="18" customHeight="1">
      <c r="A35" s="241">
        <v>7</v>
      </c>
      <c r="B35" s="228" t="s">
        <v>142</v>
      </c>
      <c r="C35" s="240">
        <f>SUM(D35:R35)</f>
        <v>46</v>
      </c>
      <c r="D35" s="444">
        <v>14</v>
      </c>
      <c r="E35" s="431">
        <v>0</v>
      </c>
      <c r="F35" s="431">
        <v>0</v>
      </c>
      <c r="G35" s="431">
        <v>0</v>
      </c>
      <c r="H35" s="431">
        <v>0</v>
      </c>
      <c r="I35" s="242">
        <v>6</v>
      </c>
      <c r="J35" s="431">
        <v>3</v>
      </c>
      <c r="K35" s="444">
        <v>11</v>
      </c>
      <c r="L35" s="431">
        <v>0</v>
      </c>
      <c r="M35" s="431">
        <v>2</v>
      </c>
      <c r="N35" s="444">
        <v>3</v>
      </c>
      <c r="O35" s="431"/>
      <c r="P35" s="431">
        <v>2</v>
      </c>
      <c r="Q35" s="444">
        <v>0</v>
      </c>
      <c r="R35" s="595">
        <v>5</v>
      </c>
      <c r="S35" s="311"/>
    </row>
    <row r="36" spans="1:19" s="127" customFormat="1" ht="18" customHeight="1">
      <c r="A36" s="241">
        <v>8</v>
      </c>
      <c r="B36" s="228" t="s">
        <v>126</v>
      </c>
      <c r="C36" s="240">
        <f t="shared" si="7"/>
        <v>1466285</v>
      </c>
      <c r="D36" s="811">
        <v>851100</v>
      </c>
      <c r="E36" s="811">
        <f>4172+1340</f>
        <v>5512</v>
      </c>
      <c r="F36" s="811">
        <v>33490</v>
      </c>
      <c r="G36" s="811">
        <v>20959</v>
      </c>
      <c r="H36" s="811">
        <v>173</v>
      </c>
      <c r="I36" s="444">
        <v>20962</v>
      </c>
      <c r="J36" s="817">
        <v>228592</v>
      </c>
      <c r="K36" s="811">
        <v>126435</v>
      </c>
      <c r="L36" s="811">
        <v>83641</v>
      </c>
      <c r="M36" s="811">
        <v>59035</v>
      </c>
      <c r="N36" s="811">
        <v>23072</v>
      </c>
      <c r="O36" s="603">
        <v>0</v>
      </c>
      <c r="P36" s="444">
        <v>9442</v>
      </c>
      <c r="Q36" s="811">
        <v>3318</v>
      </c>
      <c r="R36" s="811">
        <v>554</v>
      </c>
      <c r="S36" s="312"/>
    </row>
    <row r="37" spans="1:19" ht="18" customHeight="1">
      <c r="A37" s="227">
        <v>9</v>
      </c>
      <c r="B37" s="269" t="s">
        <v>127</v>
      </c>
      <c r="C37" s="129">
        <f t="shared" si="7"/>
        <v>119397</v>
      </c>
      <c r="D37" s="814">
        <v>40035</v>
      </c>
      <c r="E37" s="442">
        <v>500</v>
      </c>
      <c r="F37" s="442">
        <v>2143</v>
      </c>
      <c r="G37" s="442">
        <v>1337</v>
      </c>
      <c r="H37" s="429"/>
      <c r="I37" s="442">
        <v>4289</v>
      </c>
      <c r="J37" s="817">
        <v>23116</v>
      </c>
      <c r="K37" s="442">
        <v>16916</v>
      </c>
      <c r="L37" s="442">
        <v>19135</v>
      </c>
      <c r="M37" s="442">
        <v>7479</v>
      </c>
      <c r="N37" s="442">
        <v>578</v>
      </c>
      <c r="O37" s="429"/>
      <c r="P37" s="442">
        <v>2134</v>
      </c>
      <c r="Q37" s="442">
        <v>1630</v>
      </c>
      <c r="R37" s="442">
        <v>105</v>
      </c>
    </row>
    <row r="38" spans="1:19" ht="18" customHeight="1">
      <c r="A38" s="200">
        <v>10</v>
      </c>
      <c r="B38" s="269" t="s">
        <v>128</v>
      </c>
      <c r="C38" s="129">
        <f t="shared" si="7"/>
        <v>99035</v>
      </c>
      <c r="D38" s="814">
        <f>15035+28488</f>
        <v>43523</v>
      </c>
      <c r="E38" s="442">
        <v>603</v>
      </c>
      <c r="F38" s="442">
        <v>1269</v>
      </c>
      <c r="G38" s="442">
        <v>1217</v>
      </c>
      <c r="H38" s="429"/>
      <c r="I38" s="442">
        <v>2352</v>
      </c>
      <c r="J38" s="817">
        <v>14425</v>
      </c>
      <c r="K38" s="442">
        <v>9775</v>
      </c>
      <c r="L38" s="442">
        <v>12056</v>
      </c>
      <c r="M38" s="442">
        <v>6817</v>
      </c>
      <c r="N38" s="442">
        <v>1387</v>
      </c>
      <c r="O38" s="429"/>
      <c r="P38" s="442">
        <v>2269</v>
      </c>
      <c r="Q38" s="442">
        <v>2799</v>
      </c>
      <c r="R38" s="821">
        <v>543</v>
      </c>
    </row>
    <row r="39" spans="1:19" ht="18" customHeight="1">
      <c r="A39" s="200">
        <v>11</v>
      </c>
      <c r="B39" s="269" t="s">
        <v>129</v>
      </c>
      <c r="C39" s="129">
        <f t="shared" si="7"/>
        <v>20015</v>
      </c>
      <c r="D39" s="814">
        <v>4290</v>
      </c>
      <c r="E39" s="442">
        <v>197</v>
      </c>
      <c r="F39" s="442">
        <v>927</v>
      </c>
      <c r="G39" s="818">
        <v>831</v>
      </c>
      <c r="H39" s="429"/>
      <c r="I39" s="442">
        <v>347</v>
      </c>
      <c r="J39" s="817">
        <v>7054</v>
      </c>
      <c r="K39" s="442">
        <v>1985</v>
      </c>
      <c r="L39" s="442">
        <v>3163</v>
      </c>
      <c r="M39" s="442">
        <v>1023</v>
      </c>
      <c r="N39" s="442">
        <v>60</v>
      </c>
      <c r="O39" s="429"/>
      <c r="P39" s="442">
        <v>118</v>
      </c>
      <c r="Q39" s="442">
        <v>20</v>
      </c>
      <c r="R39" s="442">
        <v>0</v>
      </c>
    </row>
    <row r="40" spans="1:19" ht="18" customHeight="1">
      <c r="A40" s="200">
        <v>12</v>
      </c>
      <c r="B40" s="269" t="s">
        <v>130</v>
      </c>
      <c r="C40" s="129">
        <f t="shared" si="7"/>
        <v>36228</v>
      </c>
      <c r="D40" s="442">
        <v>19496</v>
      </c>
      <c r="E40" s="442">
        <v>0</v>
      </c>
      <c r="F40" s="442">
        <v>0</v>
      </c>
      <c r="G40" s="442">
        <f>43+326</f>
        <v>369</v>
      </c>
      <c r="H40" s="429"/>
      <c r="I40" s="442">
        <v>592</v>
      </c>
      <c r="J40" s="817">
        <v>6957</v>
      </c>
      <c r="K40" s="442">
        <v>4063</v>
      </c>
      <c r="L40" s="442">
        <v>2033</v>
      </c>
      <c r="M40" s="442">
        <v>1439</v>
      </c>
      <c r="N40" s="442">
        <v>0</v>
      </c>
      <c r="O40" s="429"/>
      <c r="P40" s="442">
        <v>263</v>
      </c>
      <c r="Q40" s="442">
        <v>1016</v>
      </c>
      <c r="R40" s="442">
        <v>0</v>
      </c>
    </row>
    <row r="41" spans="1:19" ht="18" customHeight="1">
      <c r="A41" s="200">
        <v>13</v>
      </c>
      <c r="B41" s="269" t="s">
        <v>299</v>
      </c>
      <c r="C41" s="129">
        <f t="shared" si="7"/>
        <v>231</v>
      </c>
      <c r="D41" s="442">
        <v>224</v>
      </c>
      <c r="E41" s="442">
        <v>0</v>
      </c>
      <c r="F41" s="442">
        <v>0</v>
      </c>
      <c r="G41" s="442">
        <v>0</v>
      </c>
      <c r="H41" s="429"/>
      <c r="I41" s="442">
        <v>0</v>
      </c>
      <c r="J41" s="818">
        <v>7</v>
      </c>
      <c r="K41" s="442">
        <v>0</v>
      </c>
      <c r="L41" s="442">
        <v>0</v>
      </c>
      <c r="M41" s="704">
        <v>0</v>
      </c>
      <c r="N41" s="442"/>
      <c r="O41" s="429"/>
      <c r="P41" s="442">
        <v>0</v>
      </c>
      <c r="Q41" s="442">
        <v>0</v>
      </c>
      <c r="R41" s="442">
        <v>0</v>
      </c>
    </row>
    <row r="42" spans="1:19" ht="18" customHeight="1">
      <c r="A42" s="200">
        <v>14</v>
      </c>
      <c r="B42" s="238" t="s">
        <v>131</v>
      </c>
      <c r="C42" s="129">
        <f t="shared" si="7"/>
        <v>11273</v>
      </c>
      <c r="D42" s="442">
        <v>9389</v>
      </c>
      <c r="E42" s="442">
        <v>0</v>
      </c>
      <c r="F42" s="442">
        <v>0</v>
      </c>
      <c r="G42" s="442">
        <v>0</v>
      </c>
      <c r="H42" s="429"/>
      <c r="I42" s="442">
        <v>0</v>
      </c>
      <c r="J42" s="818">
        <v>916</v>
      </c>
      <c r="K42" s="442">
        <v>968</v>
      </c>
      <c r="L42" s="442">
        <v>0</v>
      </c>
      <c r="M42" s="704">
        <v>0</v>
      </c>
      <c r="N42" s="442"/>
      <c r="O42" s="429"/>
      <c r="P42" s="442">
        <v>0</v>
      </c>
      <c r="Q42" s="442">
        <v>0</v>
      </c>
      <c r="R42" s="442">
        <v>0</v>
      </c>
    </row>
    <row r="43" spans="1:19" ht="18" customHeight="1">
      <c r="A43" s="200">
        <v>15</v>
      </c>
      <c r="B43" s="423" t="s">
        <v>215</v>
      </c>
      <c r="C43" s="129">
        <f t="shared" si="7"/>
        <v>2347</v>
      </c>
      <c r="D43" s="442">
        <v>2347</v>
      </c>
      <c r="E43" s="442"/>
      <c r="F43" s="442"/>
      <c r="G43" s="442"/>
      <c r="H43" s="429"/>
      <c r="I43" s="442"/>
      <c r="J43" s="818"/>
      <c r="K43" s="442"/>
      <c r="L43" s="442"/>
      <c r="M43" s="704"/>
      <c r="N43" s="442"/>
      <c r="O43" s="429"/>
      <c r="P43" s="442"/>
      <c r="Q43" s="442"/>
      <c r="R43" s="442"/>
    </row>
    <row r="44" spans="1:19" ht="18" customHeight="1">
      <c r="A44" s="200">
        <v>16</v>
      </c>
      <c r="B44" s="269" t="s">
        <v>132</v>
      </c>
      <c r="C44" s="129">
        <f t="shared" si="7"/>
        <v>7297</v>
      </c>
      <c r="D44" s="442">
        <v>4571</v>
      </c>
      <c r="E44" s="442">
        <v>0</v>
      </c>
      <c r="F44" s="442">
        <v>0</v>
      </c>
      <c r="G44" s="442">
        <v>0</v>
      </c>
      <c r="H44" s="429"/>
      <c r="I44" s="442">
        <v>126</v>
      </c>
      <c r="J44" s="819">
        <v>1362</v>
      </c>
      <c r="K44" s="442">
        <v>710</v>
      </c>
      <c r="L44" s="442">
        <v>243</v>
      </c>
      <c r="M44" s="704"/>
      <c r="N44" s="442">
        <v>120</v>
      </c>
      <c r="O44" s="429"/>
      <c r="P44" s="442">
        <v>21</v>
      </c>
      <c r="Q44" s="442">
        <v>119</v>
      </c>
      <c r="R44" s="442">
        <v>25</v>
      </c>
    </row>
    <row r="45" spans="1:19" ht="18" customHeight="1">
      <c r="A45" s="200">
        <v>17</v>
      </c>
      <c r="B45" s="269" t="s">
        <v>133</v>
      </c>
      <c r="C45" s="129">
        <f t="shared" si="7"/>
        <v>20414</v>
      </c>
      <c r="D45" s="442">
        <v>14005</v>
      </c>
      <c r="E45" s="442">
        <v>276</v>
      </c>
      <c r="F45" s="442">
        <v>58</v>
      </c>
      <c r="G45" s="442">
        <v>19</v>
      </c>
      <c r="H45" s="429"/>
      <c r="I45" s="442">
        <v>2751</v>
      </c>
      <c r="J45" s="817">
        <v>86</v>
      </c>
      <c r="K45" s="442">
        <v>364</v>
      </c>
      <c r="L45" s="442">
        <v>1749</v>
      </c>
      <c r="M45" s="704"/>
      <c r="N45" s="442">
        <v>201</v>
      </c>
      <c r="O45" s="442">
        <v>7</v>
      </c>
      <c r="P45" s="442">
        <v>248</v>
      </c>
      <c r="Q45" s="442">
        <v>384</v>
      </c>
      <c r="R45" s="442">
        <v>266</v>
      </c>
    </row>
    <row r="46" spans="1:19" s="244" customFormat="1" ht="18" customHeight="1">
      <c r="A46" s="243">
        <v>18</v>
      </c>
      <c r="B46" s="379" t="s">
        <v>207</v>
      </c>
      <c r="C46" s="552"/>
      <c r="D46" s="435">
        <f>D47</f>
        <v>399.65111111111111</v>
      </c>
      <c r="E46" s="435">
        <f>E47</f>
        <v>177.31746031746033</v>
      </c>
      <c r="F46" s="435">
        <f>F47</f>
        <v>431.39555555555557</v>
      </c>
      <c r="G46" s="435">
        <f>G47</f>
        <v>260.81111111111113</v>
      </c>
      <c r="H46" s="435">
        <f>H47</f>
        <v>216.53703703703704</v>
      </c>
      <c r="I46" s="435">
        <f t="shared" ref="I46:N46" si="8">I48</f>
        <v>206.9047619047619</v>
      </c>
      <c r="J46" s="435">
        <f t="shared" si="8"/>
        <v>480.75</v>
      </c>
      <c r="K46" s="435">
        <f t="shared" si="8"/>
        <v>558.9666666666667</v>
      </c>
      <c r="L46" s="435">
        <f t="shared" si="8"/>
        <v>358.71717171717171</v>
      </c>
      <c r="M46" s="435">
        <f t="shared" si="8"/>
        <v>342.53086419753089</v>
      </c>
      <c r="N46" s="435">
        <f t="shared" si="8"/>
        <v>338.73333333333335</v>
      </c>
      <c r="O46" s="436">
        <f>O47+O48+O49</f>
        <v>0</v>
      </c>
      <c r="P46" s="435">
        <f>P49</f>
        <v>259.06666666666666</v>
      </c>
      <c r="Q46" s="435">
        <f>Q49</f>
        <v>390.57777777777778</v>
      </c>
      <c r="R46" s="435">
        <f>R49</f>
        <v>216.22222222222223</v>
      </c>
      <c r="S46" s="313"/>
    </row>
    <row r="47" spans="1:19" ht="18" customHeight="1">
      <c r="A47" s="200"/>
      <c r="B47" s="269" t="s">
        <v>135</v>
      </c>
      <c r="C47" s="897">
        <f>(C22*100)/(C6*182)</f>
        <v>176.53878285457233</v>
      </c>
      <c r="D47" s="680">
        <f>(D22*100)/(D6*90)</f>
        <v>399.65111111111111</v>
      </c>
      <c r="E47" s="680">
        <f>(E22*100)/(E6*90)</f>
        <v>177.31746031746033</v>
      </c>
      <c r="F47" s="680">
        <f>(F22*100)/(F6*90)</f>
        <v>431.39555555555557</v>
      </c>
      <c r="G47" s="680">
        <f>(G22*100)/(G6*90)</f>
        <v>260.81111111111113</v>
      </c>
      <c r="H47" s="680">
        <f>(H22*100)/(H6*90)</f>
        <v>216.53703703703704</v>
      </c>
      <c r="I47" s="437"/>
      <c r="J47" s="437"/>
      <c r="K47" s="437"/>
      <c r="L47" s="437"/>
      <c r="M47" s="429"/>
      <c r="N47" s="429"/>
      <c r="O47" s="437"/>
      <c r="P47" s="437"/>
      <c r="Q47" s="437"/>
      <c r="R47" s="594"/>
    </row>
    <row r="48" spans="1:19" ht="18" customHeight="1">
      <c r="A48" s="200"/>
      <c r="B48" s="238" t="s">
        <v>202</v>
      </c>
      <c r="C48" s="897">
        <f>(C23*100)/(C7*182)</f>
        <v>197.15506715506714</v>
      </c>
      <c r="D48" s="437"/>
      <c r="E48" s="437"/>
      <c r="F48" s="437"/>
      <c r="G48" s="438"/>
      <c r="H48" s="437"/>
      <c r="I48" s="680">
        <f t="shared" ref="I48:N48" si="9">(I23*100)/(I7*90)</f>
        <v>206.9047619047619</v>
      </c>
      <c r="J48" s="680">
        <f t="shared" si="9"/>
        <v>480.75</v>
      </c>
      <c r="K48" s="680">
        <f t="shared" si="9"/>
        <v>558.9666666666667</v>
      </c>
      <c r="L48" s="680">
        <f t="shared" si="9"/>
        <v>358.71717171717171</v>
      </c>
      <c r="M48" s="680">
        <f t="shared" si="9"/>
        <v>342.53086419753089</v>
      </c>
      <c r="N48" s="680">
        <f t="shared" si="9"/>
        <v>338.73333333333335</v>
      </c>
      <c r="O48" s="613"/>
      <c r="P48" s="613"/>
      <c r="Q48" s="613"/>
      <c r="R48" s="608"/>
    </row>
    <row r="49" spans="1:19" ht="18" customHeight="1">
      <c r="A49" s="200"/>
      <c r="B49" s="269" t="s">
        <v>134</v>
      </c>
      <c r="C49" s="897">
        <f>(C24*100)/(C8*182)</f>
        <v>148.23330515638207</v>
      </c>
      <c r="D49" s="437"/>
      <c r="E49" s="437"/>
      <c r="F49" s="437"/>
      <c r="G49" s="437"/>
      <c r="H49" s="437"/>
      <c r="I49" s="437"/>
      <c r="J49" s="613"/>
      <c r="K49" s="613"/>
      <c r="L49" s="613"/>
      <c r="M49" s="608"/>
      <c r="N49" s="608"/>
      <c r="O49" s="613"/>
      <c r="P49" s="680">
        <f>(P24*100)/(P8*90)</f>
        <v>259.06666666666666</v>
      </c>
      <c r="Q49" s="680">
        <f>(Q24*100)/(Q8*90)</f>
        <v>390.57777777777778</v>
      </c>
      <c r="R49" s="680">
        <f>(R24*100)/(R8*90)</f>
        <v>216.22222222222223</v>
      </c>
    </row>
    <row r="50" spans="1:19" s="244" customFormat="1" ht="18" customHeight="1">
      <c r="A50" s="243">
        <v>19</v>
      </c>
      <c r="B50" s="245" t="s">
        <v>145</v>
      </c>
      <c r="C50" s="611"/>
      <c r="D50" s="435">
        <f>D51</f>
        <v>6.6250276283798719</v>
      </c>
      <c r="E50" s="435">
        <f>E51</f>
        <v>18.743288590604028</v>
      </c>
      <c r="F50" s="435">
        <f>F51</f>
        <v>14.688861985472155</v>
      </c>
      <c r="G50" s="435">
        <f>G51</f>
        <v>11.945547073791349</v>
      </c>
      <c r="H50" s="435">
        <f>H51</f>
        <v>26.757437070938217</v>
      </c>
      <c r="I50" s="435">
        <f t="shared" ref="I50:N50" si="10">I52</f>
        <v>5.8088235294117645</v>
      </c>
      <c r="J50" s="435">
        <f t="shared" si="10"/>
        <v>5.2932001223366294</v>
      </c>
      <c r="K50" s="435">
        <f t="shared" si="10"/>
        <v>4.4393752206141901</v>
      </c>
      <c r="L50" s="435">
        <f t="shared" si="10"/>
        <v>6.6841709015622062</v>
      </c>
      <c r="M50" s="435">
        <f t="shared" si="10"/>
        <v>5.1408189735037988</v>
      </c>
      <c r="N50" s="435">
        <f t="shared" si="10"/>
        <v>6.5645994832041348</v>
      </c>
      <c r="O50" s="436">
        <f>O51+O52+O53</f>
        <v>0</v>
      </c>
      <c r="P50" s="435">
        <f>P53</f>
        <v>6.247588424437299</v>
      </c>
      <c r="Q50" s="435">
        <f>Q53</f>
        <v>5.2971669680530438</v>
      </c>
      <c r="R50" s="435">
        <f>R53</f>
        <v>6.1647307286166839</v>
      </c>
      <c r="S50" s="313"/>
    </row>
    <row r="51" spans="1:19" ht="18" customHeight="1">
      <c r="A51" s="227"/>
      <c r="B51" s="269" t="s">
        <v>135</v>
      </c>
      <c r="C51" s="612">
        <f t="shared" ref="C51:H51" si="11">C22/C17</f>
        <v>8.2131069122219564</v>
      </c>
      <c r="D51" s="439">
        <f t="shared" si="11"/>
        <v>6.6250276283798719</v>
      </c>
      <c r="E51" s="439">
        <f>E22/E17</f>
        <v>18.743288590604028</v>
      </c>
      <c r="F51" s="439">
        <f t="shared" si="11"/>
        <v>14.688861985472155</v>
      </c>
      <c r="G51" s="439">
        <f t="shared" si="11"/>
        <v>11.945547073791349</v>
      </c>
      <c r="H51" s="439">
        <f t="shared" si="11"/>
        <v>26.757437070938217</v>
      </c>
      <c r="I51" s="437"/>
      <c r="J51" s="437"/>
      <c r="K51" s="437"/>
      <c r="L51" s="437"/>
      <c r="M51" s="429"/>
      <c r="N51" s="429"/>
      <c r="O51" s="437"/>
      <c r="P51" s="439"/>
      <c r="Q51" s="439"/>
      <c r="R51" s="599"/>
    </row>
    <row r="52" spans="1:19" ht="18" customHeight="1">
      <c r="A52" s="227"/>
      <c r="B52" s="238" t="s">
        <v>202</v>
      </c>
      <c r="C52" s="612">
        <f>C23/C18</f>
        <v>5.3207018700057667</v>
      </c>
      <c r="D52" s="437"/>
      <c r="E52" s="437"/>
      <c r="F52" s="437"/>
      <c r="G52" s="437"/>
      <c r="H52" s="437"/>
      <c r="I52" s="439">
        <f t="shared" ref="I52:N52" si="12">I23/I18</f>
        <v>5.8088235294117645</v>
      </c>
      <c r="J52" s="439">
        <f t="shared" si="12"/>
        <v>5.2932001223366294</v>
      </c>
      <c r="K52" s="439">
        <f t="shared" si="12"/>
        <v>4.4393752206141901</v>
      </c>
      <c r="L52" s="439">
        <f t="shared" si="12"/>
        <v>6.6841709015622062</v>
      </c>
      <c r="M52" s="439">
        <f t="shared" si="12"/>
        <v>5.1408189735037988</v>
      </c>
      <c r="N52" s="439">
        <f t="shared" si="12"/>
        <v>6.5645994832041348</v>
      </c>
      <c r="O52" s="437"/>
      <c r="P52" s="439"/>
      <c r="Q52" s="439"/>
      <c r="R52" s="599"/>
    </row>
    <row r="53" spans="1:19" ht="18" customHeight="1">
      <c r="A53" s="230"/>
      <c r="B53" s="271" t="s">
        <v>134</v>
      </c>
      <c r="C53" s="614">
        <f>C24/C19</f>
        <v>5.7204371228184634</v>
      </c>
      <c r="D53" s="440"/>
      <c r="E53" s="440"/>
      <c r="F53" s="440"/>
      <c r="G53" s="440"/>
      <c r="H53" s="440"/>
      <c r="I53" s="440"/>
      <c r="J53" s="440"/>
      <c r="K53" s="440"/>
      <c r="L53" s="440"/>
      <c r="M53" s="433"/>
      <c r="N53" s="433"/>
      <c r="O53" s="440"/>
      <c r="P53" s="441">
        <f>P24/P19</f>
        <v>6.247588424437299</v>
      </c>
      <c r="Q53" s="441">
        <f>Q24/Q19</f>
        <v>5.2971669680530438</v>
      </c>
      <c r="R53" s="600">
        <f>R24/R19</f>
        <v>6.1647307286166839</v>
      </c>
    </row>
    <row r="54" spans="1:19" ht="21.95" customHeight="1">
      <c r="B54" s="22"/>
    </row>
    <row r="55" spans="1:19" ht="15.75">
      <c r="B55" s="16"/>
      <c r="D55" s="383"/>
      <c r="E55" s="370"/>
    </row>
    <row r="56" spans="1:19">
      <c r="D56" s="384"/>
    </row>
    <row r="57" spans="1:19">
      <c r="D57" s="385"/>
    </row>
    <row r="58" spans="1:19">
      <c r="D58" s="385"/>
      <c r="E58" s="164"/>
      <c r="F58" s="164"/>
    </row>
    <row r="59" spans="1:19">
      <c r="E59" s="164"/>
      <c r="F59" s="164"/>
    </row>
    <row r="60" spans="1:19">
      <c r="E60" s="164"/>
      <c r="F60" s="164"/>
    </row>
    <row r="61" spans="1:19">
      <c r="E61" s="164"/>
      <c r="F61" s="164"/>
    </row>
    <row r="63" spans="1:19" ht="15.75">
      <c r="B63" s="232"/>
      <c r="C63" s="233"/>
    </row>
    <row r="64" spans="1:19" ht="15.75">
      <c r="C64" s="234"/>
    </row>
    <row r="65" spans="2:4">
      <c r="C65" s="1681"/>
      <c r="D65" s="1681"/>
    </row>
    <row r="66" spans="2:4" ht="15.75">
      <c r="B66" s="232"/>
      <c r="C66" s="233"/>
    </row>
    <row r="67" spans="2:4" ht="15.75">
      <c r="C67" s="235"/>
    </row>
  </sheetData>
  <mergeCells count="2">
    <mergeCell ref="A2:R2"/>
    <mergeCell ref="C65:D65"/>
  </mergeCells>
  <phoneticPr fontId="20" type="noConversion"/>
  <pageMargins left="0.2" right="0.2" top="0.53" bottom="0.8" header="0.4" footer="0.38"/>
  <pageSetup paperSize="9" orientation="landscape" r:id="rId1"/>
  <headerFooter alignWithMargins="0">
    <oddFooter>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BW206"/>
  <sheetViews>
    <sheetView topLeftCell="A27" zoomScale="110" zoomScaleNormal="110" workbookViewId="0">
      <pane ySplit="1" topLeftCell="A121" activePane="bottomLeft" state="frozen"/>
      <selection activeCell="A27" sqref="A27"/>
      <selection pane="bottomLeft" activeCell="AK130" sqref="AK130"/>
    </sheetView>
  </sheetViews>
  <sheetFormatPr defaultRowHeight="5.65" customHeight="1"/>
  <cols>
    <col min="1" max="1" width="4.25" style="1580" customWidth="1"/>
    <col min="2" max="2" width="37.75" style="879" customWidth="1"/>
    <col min="3" max="3" width="8" style="1609" customWidth="1"/>
    <col min="4" max="4" width="10.25" style="1579" customWidth="1"/>
    <col min="5" max="5" width="9.625" style="1031" customWidth="1"/>
    <col min="6" max="6" width="7.125" style="1579" customWidth="1"/>
    <col min="7" max="7" width="9.375" style="1031" customWidth="1"/>
    <col min="8" max="8" width="6.625" style="1107" customWidth="1"/>
    <col min="9" max="9" width="3.5" style="879" hidden="1" customWidth="1"/>
    <col min="10" max="10" width="10.625" style="879" hidden="1" customWidth="1"/>
    <col min="11" max="11" width="6.5" style="879" hidden="1" customWidth="1"/>
    <col min="12" max="12" width="5.625" style="879" hidden="1" customWidth="1"/>
    <col min="13" max="13" width="4.75" style="879" hidden="1" customWidth="1"/>
    <col min="14" max="14" width="5.125" style="879" hidden="1" customWidth="1"/>
    <col min="15" max="15" width="4.375" style="879" hidden="1" customWidth="1"/>
    <col min="16" max="16" width="4.5" style="879" hidden="1" customWidth="1"/>
    <col min="17" max="17" width="4.875" style="879" hidden="1" customWidth="1"/>
    <col min="18" max="18" width="6.125" style="879" hidden="1" customWidth="1"/>
    <col min="19" max="20" width="6" style="879" hidden="1" customWidth="1"/>
    <col min="21" max="21" width="5.25" style="879" hidden="1" customWidth="1"/>
    <col min="22" max="22" width="5" style="879" hidden="1" customWidth="1"/>
    <col min="23" max="23" width="5.125" style="879" hidden="1" customWidth="1"/>
    <col min="24" max="24" width="4.75" style="879" hidden="1" customWidth="1"/>
    <col min="25" max="25" width="4" style="879" hidden="1" customWidth="1"/>
    <col min="26" max="29" width="0" style="879" hidden="1" customWidth="1"/>
    <col min="30" max="30" width="9.125" style="879" hidden="1" customWidth="1"/>
    <col min="31" max="31" width="10.75" style="879" hidden="1" customWidth="1"/>
    <col min="32" max="32" width="12.375" style="879" hidden="1" customWidth="1"/>
    <col min="33" max="33" width="11.75" style="879" hidden="1" customWidth="1"/>
    <col min="34" max="34" width="0" style="879" hidden="1" customWidth="1"/>
    <col min="35" max="16384" width="9" style="879"/>
  </cols>
  <sheetData>
    <row r="1" spans="1:31" ht="16.5">
      <c r="A1" s="1720" t="s">
        <v>682</v>
      </c>
      <c r="B1" s="1720"/>
      <c r="C1" s="1720"/>
      <c r="D1" s="1720"/>
      <c r="E1" s="1720"/>
      <c r="F1" s="1720"/>
      <c r="G1" s="1720"/>
      <c r="H1" s="1720"/>
      <c r="I1" s="1555"/>
    </row>
    <row r="2" spans="1:31" ht="21.75" customHeight="1">
      <c r="A2" s="1611"/>
      <c r="B2" s="1721" t="s">
        <v>918</v>
      </c>
      <c r="C2" s="1721"/>
      <c r="D2" s="1721"/>
      <c r="E2" s="1721"/>
      <c r="F2" s="1721"/>
      <c r="G2" s="1721"/>
      <c r="H2" s="1721"/>
    </row>
    <row r="3" spans="1:31" ht="18" customHeight="1">
      <c r="A3" s="1722"/>
      <c r="B3" s="1722"/>
      <c r="C3" s="1722"/>
      <c r="D3" s="1722"/>
      <c r="E3" s="1722"/>
      <c r="F3" s="1722"/>
      <c r="G3" s="1722"/>
      <c r="H3" s="1722"/>
    </row>
    <row r="4" spans="1:31" ht="28.5" customHeight="1">
      <c r="A4" s="1532" t="s">
        <v>306</v>
      </c>
      <c r="B4" s="1533" t="s">
        <v>307</v>
      </c>
      <c r="C4" s="1104"/>
      <c r="D4" s="1105"/>
      <c r="E4" s="1106"/>
      <c r="F4" s="1105"/>
      <c r="G4" s="899"/>
      <c r="H4" s="899"/>
    </row>
    <row r="5" spans="1:31" ht="53.25" customHeight="1">
      <c r="A5" s="1725" t="s">
        <v>14</v>
      </c>
      <c r="B5" s="1725" t="s">
        <v>308</v>
      </c>
      <c r="C5" s="1725" t="s">
        <v>605</v>
      </c>
      <c r="D5" s="1723" t="s">
        <v>892</v>
      </c>
      <c r="E5" s="1724"/>
      <c r="F5" s="1723" t="s">
        <v>893</v>
      </c>
      <c r="G5" s="1724"/>
      <c r="H5" s="1727" t="s">
        <v>309</v>
      </c>
      <c r="I5" s="53"/>
    </row>
    <row r="6" spans="1:31" ht="15" customHeight="1">
      <c r="A6" s="1726"/>
      <c r="B6" s="1726"/>
      <c r="C6" s="1726"/>
      <c r="D6" s="1108" t="s">
        <v>182</v>
      </c>
      <c r="E6" s="1108" t="s">
        <v>183</v>
      </c>
      <c r="F6" s="1108" t="s">
        <v>182</v>
      </c>
      <c r="G6" s="1026" t="s">
        <v>183</v>
      </c>
      <c r="H6" s="1728"/>
      <c r="I6" s="53"/>
    </row>
    <row r="7" spans="1:31" s="883" customFormat="1" ht="20.100000000000001" customHeight="1">
      <c r="A7" s="1109">
        <v>1</v>
      </c>
      <c r="B7" s="1110" t="s">
        <v>171</v>
      </c>
      <c r="C7" s="1109" t="s">
        <v>310</v>
      </c>
      <c r="D7" s="1075">
        <f>BTN!G12</f>
        <v>10</v>
      </c>
      <c r="E7" s="254">
        <v>0</v>
      </c>
      <c r="F7" s="1075">
        <v>26</v>
      </c>
      <c r="G7" s="254">
        <v>0</v>
      </c>
      <c r="H7" s="1534">
        <f>D7-F7</f>
        <v>-16</v>
      </c>
      <c r="I7" s="882"/>
      <c r="J7" s="1581"/>
      <c r="AE7" s="1582"/>
    </row>
    <row r="8" spans="1:31" s="883" customFormat="1" ht="20.100000000000001" customHeight="1">
      <c r="A8" s="1111">
        <v>2</v>
      </c>
      <c r="B8" s="1112" t="s">
        <v>311</v>
      </c>
      <c r="C8" s="1111" t="s">
        <v>310</v>
      </c>
      <c r="D8" s="1075">
        <f>BTN!I12</f>
        <v>8</v>
      </c>
      <c r="E8" s="254">
        <v>0</v>
      </c>
      <c r="F8" s="1075">
        <v>2</v>
      </c>
      <c r="G8" s="254">
        <v>0</v>
      </c>
      <c r="H8" s="1534">
        <f>D8-F8</f>
        <v>6</v>
      </c>
      <c r="I8" s="882"/>
      <c r="J8" s="1581"/>
    </row>
    <row r="9" spans="1:31" s="883" customFormat="1" ht="20.100000000000001" customHeight="1">
      <c r="A9" s="1109">
        <v>3</v>
      </c>
      <c r="B9" s="1112" t="s">
        <v>173</v>
      </c>
      <c r="C9" s="1111" t="s">
        <v>310</v>
      </c>
      <c r="D9" s="1075">
        <f>BTN!K12</f>
        <v>2704</v>
      </c>
      <c r="E9" s="254">
        <v>0</v>
      </c>
      <c r="F9" s="1075">
        <v>2030</v>
      </c>
      <c r="G9" s="254">
        <v>0</v>
      </c>
      <c r="H9" s="1534">
        <f t="shared" ref="H9:H26" si="0">D9-F9</f>
        <v>674</v>
      </c>
      <c r="I9" s="882"/>
    </row>
    <row r="10" spans="1:31" s="883" customFormat="1" ht="20.100000000000001" customHeight="1">
      <c r="A10" s="1111">
        <v>4</v>
      </c>
      <c r="B10" s="1112" t="s">
        <v>170</v>
      </c>
      <c r="C10" s="1111" t="s">
        <v>310</v>
      </c>
      <c r="D10" s="254">
        <v>0</v>
      </c>
      <c r="E10" s="254">
        <v>0</v>
      </c>
      <c r="F10" s="1074">
        <v>1</v>
      </c>
      <c r="G10" s="254">
        <v>0</v>
      </c>
      <c r="H10" s="254">
        <v>0</v>
      </c>
      <c r="I10" s="882"/>
    </row>
    <row r="11" spans="1:31" s="883" customFormat="1" ht="20.100000000000001" customHeight="1">
      <c r="A11" s="1109">
        <v>5</v>
      </c>
      <c r="B11" s="1112" t="s">
        <v>925</v>
      </c>
      <c r="C11" s="1118" t="s">
        <v>312</v>
      </c>
      <c r="D11" s="1074">
        <v>6</v>
      </c>
      <c r="E11" s="254">
        <v>0</v>
      </c>
      <c r="F11" s="1074">
        <v>2</v>
      </c>
      <c r="G11" s="254">
        <v>0</v>
      </c>
      <c r="H11" s="254">
        <v>0</v>
      </c>
      <c r="I11" s="882"/>
    </row>
    <row r="12" spans="1:31" s="883" customFormat="1" ht="20.100000000000001" customHeight="1">
      <c r="A12" s="1111">
        <v>6</v>
      </c>
      <c r="B12" s="1112" t="s">
        <v>835</v>
      </c>
      <c r="C12" s="1118" t="s">
        <v>312</v>
      </c>
      <c r="D12" s="1074">
        <v>12</v>
      </c>
      <c r="E12" s="254">
        <v>0</v>
      </c>
      <c r="F12" s="1074">
        <v>19</v>
      </c>
      <c r="G12" s="254">
        <v>0</v>
      </c>
      <c r="H12" s="254">
        <v>0</v>
      </c>
      <c r="I12" s="882"/>
      <c r="J12" s="1581"/>
    </row>
    <row r="13" spans="1:31" s="883" customFormat="1" ht="20.100000000000001" customHeight="1">
      <c r="A13" s="1109">
        <v>7</v>
      </c>
      <c r="B13" s="1112" t="s">
        <v>313</v>
      </c>
      <c r="C13" s="1118" t="s">
        <v>312</v>
      </c>
      <c r="D13" s="1075">
        <v>2854</v>
      </c>
      <c r="E13" s="254">
        <f>BTN!U12</f>
        <v>0</v>
      </c>
      <c r="F13" s="1075">
        <v>2876</v>
      </c>
      <c r="G13" s="254">
        <v>0</v>
      </c>
      <c r="H13" s="1534">
        <f t="shared" si="0"/>
        <v>-22</v>
      </c>
      <c r="I13" s="882"/>
      <c r="J13" s="1581"/>
    </row>
    <row r="14" spans="1:31" s="883" customFormat="1" ht="20.100000000000001" customHeight="1">
      <c r="A14" s="1111">
        <v>8</v>
      </c>
      <c r="B14" s="1112" t="s">
        <v>314</v>
      </c>
      <c r="C14" s="1118" t="s">
        <v>312</v>
      </c>
      <c r="D14" s="1074">
        <f>BTN!W12</f>
        <v>1</v>
      </c>
      <c r="E14" s="254">
        <v>0</v>
      </c>
      <c r="F14" s="1075">
        <v>1</v>
      </c>
      <c r="G14" s="254">
        <v>0</v>
      </c>
      <c r="H14" s="1534">
        <f t="shared" si="0"/>
        <v>0</v>
      </c>
      <c r="I14" s="882"/>
      <c r="J14" s="1582"/>
    </row>
    <row r="15" spans="1:31" s="883" customFormat="1" ht="20.100000000000001" customHeight="1">
      <c r="A15" s="1109">
        <v>9</v>
      </c>
      <c r="B15" s="1112" t="s">
        <v>179</v>
      </c>
      <c r="C15" s="1118" t="s">
        <v>312</v>
      </c>
      <c r="D15" s="1075">
        <f>BTN!Y12</f>
        <v>818</v>
      </c>
      <c r="E15" s="254">
        <v>0</v>
      </c>
      <c r="F15" s="1075">
        <v>659</v>
      </c>
      <c r="G15" s="254">
        <v>0</v>
      </c>
      <c r="H15" s="1534">
        <f t="shared" si="0"/>
        <v>159</v>
      </c>
      <c r="I15" s="882"/>
      <c r="J15" s="1582"/>
    </row>
    <row r="16" spans="1:31" s="883" customFormat="1" ht="20.100000000000001" customHeight="1">
      <c r="A16" s="1111">
        <v>10</v>
      </c>
      <c r="B16" s="1112" t="s">
        <v>185</v>
      </c>
      <c r="C16" s="1118" t="s">
        <v>312</v>
      </c>
      <c r="D16" s="254">
        <f>BTN!C23</f>
        <v>0</v>
      </c>
      <c r="E16" s="254">
        <v>0</v>
      </c>
      <c r="F16" s="1076">
        <v>0</v>
      </c>
      <c r="G16" s="254">
        <v>0</v>
      </c>
      <c r="H16" s="254">
        <v>0</v>
      </c>
      <c r="I16" s="882"/>
      <c r="J16" s="1582"/>
    </row>
    <row r="17" spans="1:73" s="883" customFormat="1" ht="20.100000000000001" customHeight="1">
      <c r="A17" s="1109">
        <v>11</v>
      </c>
      <c r="B17" s="269" t="s">
        <v>315</v>
      </c>
      <c r="C17" s="1118" t="s">
        <v>312</v>
      </c>
      <c r="D17" s="254">
        <v>0</v>
      </c>
      <c r="E17" s="254">
        <v>0</v>
      </c>
      <c r="F17" s="1076">
        <v>0</v>
      </c>
      <c r="G17" s="254">
        <v>0</v>
      </c>
      <c r="H17" s="254">
        <v>0</v>
      </c>
      <c r="I17" s="882"/>
    </row>
    <row r="18" spans="1:73" s="883" customFormat="1" ht="20.100000000000001" customHeight="1">
      <c r="A18" s="1111">
        <v>12</v>
      </c>
      <c r="B18" s="269" t="s">
        <v>664</v>
      </c>
      <c r="C18" s="1118" t="s">
        <v>312</v>
      </c>
      <c r="D18" s="1074">
        <f>BTN!I23</f>
        <v>6</v>
      </c>
      <c r="E18" s="254">
        <v>0</v>
      </c>
      <c r="F18" s="1075">
        <v>2</v>
      </c>
      <c r="G18" s="254">
        <v>0</v>
      </c>
      <c r="H18" s="1534">
        <f t="shared" si="0"/>
        <v>4</v>
      </c>
      <c r="I18" s="882"/>
    </row>
    <row r="19" spans="1:73" s="883" customFormat="1" ht="20.100000000000001" customHeight="1">
      <c r="A19" s="1109">
        <v>13</v>
      </c>
      <c r="B19" s="269" t="s">
        <v>316</v>
      </c>
      <c r="C19" s="1118" t="s">
        <v>312</v>
      </c>
      <c r="D19" s="1075">
        <f>BTN!K23</f>
        <v>122</v>
      </c>
      <c r="E19" s="254">
        <v>0</v>
      </c>
      <c r="F19" s="1075">
        <v>145</v>
      </c>
      <c r="G19" s="254">
        <v>0</v>
      </c>
      <c r="H19" s="1534">
        <f t="shared" si="0"/>
        <v>-23</v>
      </c>
      <c r="I19" s="882"/>
    </row>
    <row r="20" spans="1:73" s="883" customFormat="1" ht="18" customHeight="1">
      <c r="A20" s="1111">
        <v>14</v>
      </c>
      <c r="B20" s="269" t="s">
        <v>190</v>
      </c>
      <c r="C20" s="1118" t="s">
        <v>312</v>
      </c>
      <c r="D20" s="1075">
        <f>BTN!O23</f>
        <v>4653</v>
      </c>
      <c r="E20" s="254">
        <v>0</v>
      </c>
      <c r="F20" s="1075">
        <v>5552</v>
      </c>
      <c r="G20" s="254">
        <v>0</v>
      </c>
      <c r="H20" s="1534">
        <f t="shared" si="0"/>
        <v>-899</v>
      </c>
      <c r="I20" s="882"/>
    </row>
    <row r="21" spans="1:73" s="883" customFormat="1" ht="18" customHeight="1">
      <c r="A21" s="1109">
        <v>15</v>
      </c>
      <c r="B21" s="269" t="s">
        <v>317</v>
      </c>
      <c r="C21" s="1118" t="s">
        <v>312</v>
      </c>
      <c r="D21" s="1075">
        <f>BTN!S23</f>
        <v>2230</v>
      </c>
      <c r="E21" s="254">
        <v>0</v>
      </c>
      <c r="F21" s="1075">
        <v>2031</v>
      </c>
      <c r="G21" s="254">
        <v>0</v>
      </c>
      <c r="H21" s="1534">
        <f t="shared" si="0"/>
        <v>199</v>
      </c>
      <c r="I21" s="882"/>
    </row>
    <row r="22" spans="1:73" s="883" customFormat="1" ht="18" customHeight="1">
      <c r="A22" s="1111">
        <v>16</v>
      </c>
      <c r="B22" s="269" t="s">
        <v>318</v>
      </c>
      <c r="C22" s="1118" t="s">
        <v>312</v>
      </c>
      <c r="D22" s="254">
        <f>BTN!G23</f>
        <v>0</v>
      </c>
      <c r="E22" s="254">
        <v>0</v>
      </c>
      <c r="F22" s="254">
        <v>0</v>
      </c>
      <c r="G22" s="254">
        <v>0</v>
      </c>
      <c r="H22" s="254">
        <v>0</v>
      </c>
      <c r="I22" s="882"/>
      <c r="J22" s="1581"/>
    </row>
    <row r="23" spans="1:73" s="883" customFormat="1" ht="18" customHeight="1">
      <c r="A23" s="1109">
        <v>17</v>
      </c>
      <c r="B23" s="269" t="s">
        <v>663</v>
      </c>
      <c r="C23" s="1118" t="s">
        <v>312</v>
      </c>
      <c r="D23" s="254">
        <v>0</v>
      </c>
      <c r="E23" s="254">
        <v>0</v>
      </c>
      <c r="F23" s="254">
        <v>0</v>
      </c>
      <c r="G23" s="254">
        <v>0</v>
      </c>
      <c r="H23" s="254">
        <v>0</v>
      </c>
      <c r="I23" s="882"/>
    </row>
    <row r="24" spans="1:73" s="883" customFormat="1" ht="18" customHeight="1">
      <c r="A24" s="1111">
        <v>18</v>
      </c>
      <c r="B24" s="899" t="s">
        <v>291</v>
      </c>
      <c r="C24" s="1118" t="s">
        <v>312</v>
      </c>
      <c r="D24" s="1075">
        <f>BTN!O12</f>
        <v>9</v>
      </c>
      <c r="E24" s="254">
        <v>0</v>
      </c>
      <c r="F24" s="1074">
        <v>13</v>
      </c>
      <c r="G24" s="254">
        <v>0</v>
      </c>
      <c r="H24" s="1534">
        <f t="shared" si="0"/>
        <v>-4</v>
      </c>
      <c r="I24" s="882"/>
    </row>
    <row r="25" spans="1:73" s="883" customFormat="1" ht="18" customHeight="1">
      <c r="A25" s="1109">
        <v>19</v>
      </c>
      <c r="B25" s="269" t="s">
        <v>759</v>
      </c>
      <c r="C25" s="1118" t="s">
        <v>312</v>
      </c>
      <c r="D25" s="1074">
        <f>BTN!AC12</f>
        <v>1</v>
      </c>
      <c r="E25" s="254">
        <v>0</v>
      </c>
      <c r="F25" s="254">
        <v>0</v>
      </c>
      <c r="G25" s="254">
        <v>0</v>
      </c>
      <c r="H25" s="254">
        <v>0</v>
      </c>
      <c r="I25" s="882"/>
      <c r="J25" s="882"/>
      <c r="K25" s="882"/>
      <c r="L25" s="882"/>
      <c r="M25" s="882"/>
      <c r="N25" s="882"/>
      <c r="O25" s="882"/>
      <c r="P25" s="882"/>
      <c r="Q25" s="882"/>
      <c r="R25" s="882"/>
      <c r="S25" s="882"/>
      <c r="T25" s="882"/>
      <c r="U25" s="882"/>
      <c r="V25" s="882"/>
      <c r="W25" s="882"/>
      <c r="X25" s="882"/>
      <c r="Y25" s="882"/>
    </row>
    <row r="26" spans="1:73" s="883" customFormat="1" ht="18" customHeight="1">
      <c r="A26" s="1111">
        <v>20</v>
      </c>
      <c r="B26" s="270" t="s">
        <v>319</v>
      </c>
      <c r="C26" s="1535" t="s">
        <v>378</v>
      </c>
      <c r="D26" s="1113">
        <f>BTN!Y23</f>
        <v>27</v>
      </c>
      <c r="E26" s="254">
        <v>0</v>
      </c>
      <c r="F26" s="1114">
        <v>310</v>
      </c>
      <c r="G26" s="254">
        <v>0</v>
      </c>
      <c r="H26" s="1534">
        <f t="shared" si="0"/>
        <v>-283</v>
      </c>
      <c r="I26" s="882"/>
      <c r="J26" s="882"/>
      <c r="K26" s="882"/>
      <c r="L26" s="882"/>
      <c r="M26" s="882"/>
      <c r="N26" s="882"/>
      <c r="O26" s="882"/>
      <c r="P26" s="882"/>
      <c r="Q26" s="882"/>
      <c r="R26" s="882"/>
      <c r="S26" s="882"/>
      <c r="T26" s="882"/>
      <c r="U26" s="882"/>
      <c r="V26" s="882"/>
      <c r="W26" s="882"/>
      <c r="X26" s="882"/>
      <c r="Y26" s="882"/>
    </row>
    <row r="27" spans="1:73" s="883" customFormat="1" ht="47.25" customHeight="1">
      <c r="A27" s="1115" t="s">
        <v>320</v>
      </c>
      <c r="B27" s="1115" t="s">
        <v>321</v>
      </c>
      <c r="C27" s="1115" t="s">
        <v>657</v>
      </c>
      <c r="D27" s="1027" t="s">
        <v>843</v>
      </c>
      <c r="E27" s="1027" t="s">
        <v>894</v>
      </c>
      <c r="F27" s="1116" t="s">
        <v>461</v>
      </c>
      <c r="G27" s="1027" t="s">
        <v>895</v>
      </c>
      <c r="H27" s="1027" t="s">
        <v>322</v>
      </c>
      <c r="I27" s="1583"/>
      <c r="J27" s="882"/>
      <c r="K27" s="882"/>
      <c r="L27" s="882"/>
      <c r="M27" s="882"/>
      <c r="N27" s="882"/>
      <c r="O27" s="882"/>
      <c r="P27" s="882"/>
      <c r="Q27" s="882"/>
      <c r="R27" s="882"/>
      <c r="S27" s="882"/>
      <c r="T27" s="882"/>
      <c r="U27" s="882"/>
      <c r="V27" s="882"/>
      <c r="W27" s="882"/>
      <c r="X27" s="882"/>
      <c r="Y27" s="882"/>
      <c r="Z27" s="882"/>
      <c r="AA27" s="882"/>
      <c r="AB27" s="882"/>
      <c r="AC27" s="882"/>
      <c r="AD27" s="1584" t="s">
        <v>684</v>
      </c>
      <c r="AE27" s="882"/>
      <c r="AF27" s="882"/>
      <c r="AG27" s="882"/>
      <c r="AH27" s="882"/>
      <c r="AI27" s="882"/>
      <c r="AJ27" s="882"/>
      <c r="AK27" s="882"/>
      <c r="AL27" s="882"/>
      <c r="AM27" s="882"/>
      <c r="AN27" s="882"/>
      <c r="AO27" s="882"/>
      <c r="AP27" s="882"/>
      <c r="AQ27" s="882"/>
      <c r="AR27" s="882"/>
      <c r="AS27" s="882"/>
      <c r="AT27" s="882"/>
      <c r="AU27" s="882"/>
      <c r="AV27" s="882"/>
      <c r="AW27" s="882"/>
      <c r="AX27" s="882"/>
      <c r="AY27" s="882"/>
      <c r="AZ27" s="882"/>
      <c r="BA27" s="882"/>
      <c r="BB27" s="882"/>
      <c r="BC27" s="882"/>
      <c r="BD27" s="882"/>
      <c r="BE27" s="882"/>
      <c r="BF27" s="882"/>
      <c r="BG27" s="882"/>
      <c r="BH27" s="882"/>
      <c r="BI27" s="882"/>
      <c r="BJ27" s="882"/>
      <c r="BK27" s="882"/>
      <c r="BL27" s="882"/>
      <c r="BM27" s="882"/>
      <c r="BN27" s="882"/>
      <c r="BO27" s="882"/>
      <c r="BP27" s="882"/>
      <c r="BQ27" s="882"/>
      <c r="BR27" s="882"/>
      <c r="BS27" s="882"/>
      <c r="BT27" s="882"/>
      <c r="BU27" s="882"/>
    </row>
    <row r="28" spans="1:73" s="883" customFormat="1" ht="21" customHeight="1">
      <c r="A28" s="1117" t="s">
        <v>323</v>
      </c>
      <c r="B28" s="1717" t="s">
        <v>867</v>
      </c>
      <c r="C28" s="1718"/>
      <c r="D28" s="1718"/>
      <c r="E28" s="1718"/>
      <c r="F28" s="1718"/>
      <c r="G28" s="1718"/>
      <c r="H28" s="1719"/>
      <c r="I28" s="882"/>
    </row>
    <row r="29" spans="1:73" s="883" customFormat="1" ht="21" customHeight="1">
      <c r="A29" s="1118">
        <v>1</v>
      </c>
      <c r="B29" s="1112" t="s">
        <v>324</v>
      </c>
      <c r="C29" s="1118" t="s">
        <v>325</v>
      </c>
      <c r="D29" s="1119">
        <v>25000</v>
      </c>
      <c r="E29" s="898">
        <v>18724</v>
      </c>
      <c r="F29" s="977">
        <f>E29/D29*100</f>
        <v>74.896000000000001</v>
      </c>
      <c r="G29" s="898">
        <v>19572</v>
      </c>
      <c r="H29" s="1070">
        <f>E29/G29*100-100</f>
        <v>-4.3327202125485371</v>
      </c>
      <c r="I29" s="882"/>
    </row>
    <row r="30" spans="1:73" s="883" customFormat="1" ht="21" customHeight="1">
      <c r="A30" s="1118"/>
      <c r="B30" s="269" t="s">
        <v>326</v>
      </c>
      <c r="C30" s="1118"/>
      <c r="D30" s="1119"/>
      <c r="E30" s="898">
        <v>0</v>
      </c>
      <c r="F30" s="977"/>
      <c r="G30" s="898">
        <v>0</v>
      </c>
      <c r="H30" s="1070"/>
      <c r="I30" s="882"/>
    </row>
    <row r="31" spans="1:73" s="883" customFormat="1" ht="21" customHeight="1">
      <c r="A31" s="1118">
        <v>2</v>
      </c>
      <c r="B31" s="1112" t="s">
        <v>626</v>
      </c>
      <c r="C31" s="976" t="s">
        <v>327</v>
      </c>
      <c r="D31" s="1119">
        <f>D32+D33+D34</f>
        <v>500</v>
      </c>
      <c r="E31" s="273">
        <f>SUM(E32:E34)</f>
        <v>51</v>
      </c>
      <c r="F31" s="977">
        <f t="shared" ref="F31:F33" si="1">E31/D31*100</f>
        <v>10.199999999999999</v>
      </c>
      <c r="G31" s="898">
        <f>SUM(G32:G34)</f>
        <v>19</v>
      </c>
      <c r="H31" s="1070">
        <f t="shared" ref="H31:H37" si="2">E31/G31*100-100</f>
        <v>168.42105263157896</v>
      </c>
      <c r="I31" s="882"/>
    </row>
    <row r="32" spans="1:73" s="883" customFormat="1" ht="20.25" customHeight="1">
      <c r="A32" s="1118"/>
      <c r="B32" s="1120" t="s">
        <v>458</v>
      </c>
      <c r="C32" s="976" t="s">
        <v>328</v>
      </c>
      <c r="D32" s="1121">
        <v>50</v>
      </c>
      <c r="E32" s="898">
        <v>0</v>
      </c>
      <c r="F32" s="977">
        <f t="shared" si="1"/>
        <v>0</v>
      </c>
      <c r="G32" s="989">
        <v>0</v>
      </c>
      <c r="H32" s="989">
        <v>0</v>
      </c>
      <c r="I32" s="882"/>
    </row>
    <row r="33" spans="1:33" s="883" customFormat="1" ht="20.25" customHeight="1">
      <c r="A33" s="1118"/>
      <c r="B33" s="1120" t="s">
        <v>599</v>
      </c>
      <c r="C33" s="976" t="s">
        <v>328</v>
      </c>
      <c r="D33" s="1121">
        <v>400</v>
      </c>
      <c r="E33" s="1077">
        <v>44</v>
      </c>
      <c r="F33" s="977">
        <f t="shared" si="1"/>
        <v>11</v>
      </c>
      <c r="G33" s="989">
        <v>10</v>
      </c>
      <c r="H33" s="1070">
        <f t="shared" si="2"/>
        <v>340.00000000000006</v>
      </c>
      <c r="I33" s="882"/>
    </row>
    <row r="34" spans="1:33" s="883" customFormat="1" ht="20.25" customHeight="1">
      <c r="A34" s="1118"/>
      <c r="B34" s="1120" t="s">
        <v>459</v>
      </c>
      <c r="C34" s="976" t="s">
        <v>328</v>
      </c>
      <c r="D34" s="1121">
        <v>50</v>
      </c>
      <c r="E34" s="989">
        <v>7</v>
      </c>
      <c r="F34" s="1122">
        <f t="shared" ref="F34:F37" si="3">E34/D34*100</f>
        <v>14.000000000000002</v>
      </c>
      <c r="G34" s="989">
        <v>9</v>
      </c>
      <c r="H34" s="1070">
        <f t="shared" si="2"/>
        <v>-22.222222222222214</v>
      </c>
      <c r="I34" s="882"/>
    </row>
    <row r="35" spans="1:33" s="53" customFormat="1" ht="17.25" customHeight="1">
      <c r="A35" s="1123">
        <v>3</v>
      </c>
      <c r="B35" s="272" t="s">
        <v>588</v>
      </c>
      <c r="C35" s="976" t="s">
        <v>378</v>
      </c>
      <c r="D35" s="1124">
        <f>D36+D37</f>
        <v>13000</v>
      </c>
      <c r="E35" s="1124">
        <f>SUM(E36:E37)</f>
        <v>0</v>
      </c>
      <c r="F35" s="1122">
        <f t="shared" si="3"/>
        <v>0</v>
      </c>
      <c r="G35" s="898">
        <f>G37+G36</f>
        <v>0</v>
      </c>
      <c r="H35" s="1070" t="e">
        <f t="shared" si="2"/>
        <v>#DIV/0!</v>
      </c>
      <c r="I35" s="1556"/>
      <c r="Z35" s="1557"/>
      <c r="AG35" s="1558"/>
    </row>
    <row r="36" spans="1:33" s="53" customFormat="1" ht="17.25" customHeight="1">
      <c r="A36" s="976"/>
      <c r="B36" s="1120" t="s">
        <v>589</v>
      </c>
      <c r="C36" s="1134" t="s">
        <v>328</v>
      </c>
      <c r="D36" s="1125">
        <v>3000</v>
      </c>
      <c r="E36" s="989">
        <v>0</v>
      </c>
      <c r="F36" s="1122">
        <f t="shared" si="3"/>
        <v>0</v>
      </c>
      <c r="G36" s="989">
        <v>0</v>
      </c>
      <c r="H36" s="1070" t="e">
        <f t="shared" si="2"/>
        <v>#DIV/0!</v>
      </c>
      <c r="I36" s="1556"/>
      <c r="Z36" s="1557"/>
    </row>
    <row r="37" spans="1:33" s="53" customFormat="1" ht="18.75" customHeight="1">
      <c r="A37" s="1096"/>
      <c r="B37" s="1126" t="s">
        <v>590</v>
      </c>
      <c r="C37" s="1536" t="s">
        <v>328</v>
      </c>
      <c r="D37" s="1127">
        <v>10000</v>
      </c>
      <c r="E37" s="1078">
        <v>0</v>
      </c>
      <c r="F37" s="1128">
        <f t="shared" si="3"/>
        <v>0</v>
      </c>
      <c r="G37" s="1078">
        <v>0</v>
      </c>
      <c r="H37" s="1103" t="e">
        <f t="shared" si="2"/>
        <v>#DIV/0!</v>
      </c>
      <c r="I37" s="1556"/>
      <c r="Z37" s="1557"/>
    </row>
    <row r="38" spans="1:33" s="883" customFormat="1" ht="20.25" customHeight="1">
      <c r="A38" s="1129" t="s">
        <v>330</v>
      </c>
      <c r="B38" s="1690" t="s">
        <v>754</v>
      </c>
      <c r="C38" s="1691"/>
      <c r="D38" s="1691"/>
      <c r="E38" s="1691"/>
      <c r="F38" s="1691"/>
      <c r="G38" s="1691"/>
      <c r="H38" s="1692"/>
      <c r="I38" s="882"/>
    </row>
    <row r="39" spans="1:33" s="883" customFormat="1" ht="20.25" customHeight="1">
      <c r="A39" s="1130">
        <v>1</v>
      </c>
      <c r="B39" s="971" t="s">
        <v>331</v>
      </c>
      <c r="C39" s="1102" t="s">
        <v>327</v>
      </c>
      <c r="D39" s="1102">
        <v>47</v>
      </c>
      <c r="E39" s="1079">
        <v>45</v>
      </c>
      <c r="F39" s="1131">
        <f t="shared" ref="F39:F74" si="4">E39/D39*100</f>
        <v>95.744680851063833</v>
      </c>
      <c r="G39" s="898">
        <v>45</v>
      </c>
      <c r="H39" s="1537">
        <f>E39/G39*100-100</f>
        <v>0</v>
      </c>
      <c r="I39" s="882"/>
    </row>
    <row r="40" spans="1:33" s="883" customFormat="1" ht="20.25" customHeight="1">
      <c r="A40" s="1118">
        <v>2</v>
      </c>
      <c r="B40" s="1112" t="s">
        <v>332</v>
      </c>
      <c r="C40" s="976" t="s">
        <v>378</v>
      </c>
      <c r="D40" s="1074">
        <f>SUM(D41:D43)</f>
        <v>96</v>
      </c>
      <c r="E40" s="1132">
        <f>SUM(E41:E43)</f>
        <v>11</v>
      </c>
      <c r="F40" s="1132">
        <f>SUM(F41:F43)</f>
        <v>26.190476190476193</v>
      </c>
      <c r="G40" s="254">
        <f>SUM(G41:G43)</f>
        <v>85</v>
      </c>
      <c r="H40" s="898">
        <v>0</v>
      </c>
      <c r="I40" s="882"/>
    </row>
    <row r="41" spans="1:33" s="883" customFormat="1" ht="20.25" customHeight="1">
      <c r="A41" s="1118"/>
      <c r="B41" s="1133" t="s">
        <v>791</v>
      </c>
      <c r="C41" s="976" t="s">
        <v>378</v>
      </c>
      <c r="D41" s="898">
        <v>0</v>
      </c>
      <c r="E41" s="898">
        <v>0</v>
      </c>
      <c r="F41" s="898">
        <v>0</v>
      </c>
      <c r="G41" s="898">
        <v>0</v>
      </c>
      <c r="H41" s="898">
        <v>0</v>
      </c>
      <c r="I41" s="882"/>
    </row>
    <row r="42" spans="1:33" s="883" customFormat="1" ht="20.25" customHeight="1">
      <c r="A42" s="1118"/>
      <c r="B42" s="1120" t="s">
        <v>463</v>
      </c>
      <c r="C42" s="976" t="s">
        <v>378</v>
      </c>
      <c r="D42" s="1134">
        <v>54</v>
      </c>
      <c r="E42" s="898">
        <v>0</v>
      </c>
      <c r="F42" s="977">
        <f t="shared" si="4"/>
        <v>0</v>
      </c>
      <c r="G42" s="898">
        <v>43</v>
      </c>
      <c r="H42" s="898">
        <v>0</v>
      </c>
      <c r="I42" s="882"/>
      <c r="J42" s="881"/>
    </row>
    <row r="43" spans="1:33" s="883" customFormat="1" ht="20.25" customHeight="1">
      <c r="A43" s="1118"/>
      <c r="B43" s="1120" t="s">
        <v>464</v>
      </c>
      <c r="C43" s="976" t="s">
        <v>378</v>
      </c>
      <c r="D43" s="1134">
        <v>42</v>
      </c>
      <c r="E43" s="1028">
        <v>11</v>
      </c>
      <c r="F43" s="977">
        <f t="shared" si="4"/>
        <v>26.190476190476193</v>
      </c>
      <c r="G43" s="898">
        <v>42</v>
      </c>
      <c r="H43" s="898">
        <v>0</v>
      </c>
      <c r="I43" s="882"/>
    </row>
    <row r="44" spans="1:33" s="883" customFormat="1" ht="20.25" customHeight="1">
      <c r="A44" s="1135" t="s">
        <v>333</v>
      </c>
      <c r="B44" s="1687" t="s">
        <v>868</v>
      </c>
      <c r="C44" s="1688"/>
      <c r="D44" s="1688"/>
      <c r="E44" s="1688"/>
      <c r="F44" s="1688"/>
      <c r="G44" s="1688"/>
      <c r="H44" s="1689"/>
      <c r="I44" s="882"/>
    </row>
    <row r="45" spans="1:33" s="883" customFormat="1" ht="18.75" customHeight="1">
      <c r="A45" s="1118">
        <v>1</v>
      </c>
      <c r="B45" s="1112" t="s">
        <v>334</v>
      </c>
      <c r="C45" s="976" t="s">
        <v>327</v>
      </c>
      <c r="D45" s="1074">
        <f>D46+D47</f>
        <v>3128</v>
      </c>
      <c r="E45" s="898">
        <f>E46+E47</f>
        <v>3237</v>
      </c>
      <c r="F45" s="977">
        <f>E45/D45*100</f>
        <v>103.48465473145781</v>
      </c>
      <c r="G45" s="1080">
        <f>SUM(G46:G47)</f>
        <v>3162</v>
      </c>
      <c r="H45" s="1070">
        <f t="shared" ref="H45:H54" si="5">E45/G45*100-100</f>
        <v>2.3719165085389022</v>
      </c>
      <c r="I45" s="882"/>
    </row>
    <row r="46" spans="1:33" s="883" customFormat="1" ht="18.75" customHeight="1">
      <c r="A46" s="1118"/>
      <c r="B46" s="1120" t="s">
        <v>415</v>
      </c>
      <c r="C46" s="976" t="s">
        <v>327</v>
      </c>
      <c r="D46" s="1136">
        <f>tamthan!F15</f>
        <v>1512</v>
      </c>
      <c r="E46" s="989">
        <f>tamthan!G15</f>
        <v>1557</v>
      </c>
      <c r="F46" s="977">
        <f t="shared" ref="F46:F54" si="6">E46/D46*100</f>
        <v>102.97619047619047</v>
      </c>
      <c r="G46" s="1081">
        <v>1516</v>
      </c>
      <c r="H46" s="1538">
        <f t="shared" si="5"/>
        <v>2.7044854881266502</v>
      </c>
      <c r="I46" s="882"/>
    </row>
    <row r="47" spans="1:33" s="883" customFormat="1" ht="18.75" customHeight="1">
      <c r="A47" s="1118"/>
      <c r="B47" s="1120" t="s">
        <v>416</v>
      </c>
      <c r="C47" s="976" t="s">
        <v>327</v>
      </c>
      <c r="D47" s="1136">
        <f>tamthan!I15</f>
        <v>1616</v>
      </c>
      <c r="E47" s="989">
        <f>tamthan!J15</f>
        <v>1680</v>
      </c>
      <c r="F47" s="977">
        <f t="shared" si="6"/>
        <v>103.96039603960396</v>
      </c>
      <c r="G47" s="1081">
        <v>1646</v>
      </c>
      <c r="H47" s="1538">
        <f t="shared" si="5"/>
        <v>2.0656136087484782</v>
      </c>
      <c r="I47" s="882"/>
    </row>
    <row r="48" spans="1:33" s="883" customFormat="1" ht="18.75" customHeight="1">
      <c r="A48" s="1118">
        <v>2</v>
      </c>
      <c r="B48" s="1112" t="s">
        <v>335</v>
      </c>
      <c r="C48" s="976" t="s">
        <v>327</v>
      </c>
      <c r="D48" s="976">
        <f>D49+D50</f>
        <v>70</v>
      </c>
      <c r="E48" s="1082">
        <f>E49+E50</f>
        <v>61</v>
      </c>
      <c r="F48" s="977">
        <f t="shared" si="6"/>
        <v>87.142857142857139</v>
      </c>
      <c r="G48" s="1083">
        <f>SUM(G49:G50)</f>
        <v>65</v>
      </c>
      <c r="H48" s="1070">
        <f t="shared" si="5"/>
        <v>-6.1538461538461604</v>
      </c>
      <c r="I48" s="882"/>
    </row>
    <row r="49" spans="1:50" s="883" customFormat="1" ht="18.75" customHeight="1">
      <c r="A49" s="1118"/>
      <c r="B49" s="1120" t="s">
        <v>415</v>
      </c>
      <c r="C49" s="976" t="s">
        <v>327</v>
      </c>
      <c r="D49" s="1134">
        <v>30</v>
      </c>
      <c r="E49" s="1028">
        <v>36</v>
      </c>
      <c r="F49" s="977">
        <f t="shared" si="6"/>
        <v>120</v>
      </c>
      <c r="G49" s="1081">
        <v>38</v>
      </c>
      <c r="H49" s="1538">
        <f t="shared" si="5"/>
        <v>-5.2631578947368496</v>
      </c>
      <c r="I49" s="882"/>
    </row>
    <row r="50" spans="1:50" s="883" customFormat="1" ht="18.75" customHeight="1">
      <c r="A50" s="1118"/>
      <c r="B50" s="1120" t="s">
        <v>416</v>
      </c>
      <c r="C50" s="976" t="s">
        <v>327</v>
      </c>
      <c r="D50" s="1134">
        <v>40</v>
      </c>
      <c r="E50" s="989">
        <v>25</v>
      </c>
      <c r="F50" s="977">
        <f t="shared" si="6"/>
        <v>62.5</v>
      </c>
      <c r="G50" s="1081">
        <v>27</v>
      </c>
      <c r="H50" s="1538">
        <f t="shared" si="5"/>
        <v>-7.4074074074074048</v>
      </c>
      <c r="I50" s="882"/>
    </row>
    <row r="51" spans="1:50" s="883" customFormat="1" ht="18.75" customHeight="1">
      <c r="A51" s="1118">
        <v>3</v>
      </c>
      <c r="B51" s="1112" t="s">
        <v>600</v>
      </c>
      <c r="C51" s="976" t="s">
        <v>327</v>
      </c>
      <c r="D51" s="1074">
        <f>D52+D53</f>
        <v>2217</v>
      </c>
      <c r="E51" s="254">
        <f>E52+E53</f>
        <v>2427</v>
      </c>
      <c r="F51" s="977">
        <f>E51/D51*100</f>
        <v>109.47225981055479</v>
      </c>
      <c r="G51" s="1080">
        <f>G52+G53</f>
        <v>2251</v>
      </c>
      <c r="H51" s="1538">
        <f t="shared" si="5"/>
        <v>7.8187472234562279</v>
      </c>
      <c r="I51" s="882"/>
      <c r="AD51" s="1567"/>
    </row>
    <row r="52" spans="1:50" s="883" customFormat="1" ht="18.75" customHeight="1">
      <c r="A52" s="1118"/>
      <c r="B52" s="1120" t="s">
        <v>415</v>
      </c>
      <c r="C52" s="976" t="s">
        <v>327</v>
      </c>
      <c r="D52" s="1136">
        <v>1069</v>
      </c>
      <c r="E52" s="989">
        <v>1228</v>
      </c>
      <c r="F52" s="977">
        <f t="shared" si="6"/>
        <v>114.87371375116933</v>
      </c>
      <c r="G52" s="1081">
        <v>1084</v>
      </c>
      <c r="H52" s="1538">
        <f t="shared" si="5"/>
        <v>13.284132841328415</v>
      </c>
      <c r="I52" s="882"/>
    </row>
    <row r="53" spans="1:50" s="883" customFormat="1" ht="18.75" customHeight="1">
      <c r="A53" s="1118"/>
      <c r="B53" s="1120" t="s">
        <v>416</v>
      </c>
      <c r="C53" s="976" t="s">
        <v>327</v>
      </c>
      <c r="D53" s="1136">
        <v>1148</v>
      </c>
      <c r="E53" s="989">
        <v>1199</v>
      </c>
      <c r="F53" s="977">
        <f t="shared" si="6"/>
        <v>104.44250871080139</v>
      </c>
      <c r="G53" s="1081">
        <v>1167</v>
      </c>
      <c r="H53" s="1538">
        <f t="shared" si="5"/>
        <v>2.7420736932304948</v>
      </c>
      <c r="I53" s="882"/>
    </row>
    <row r="54" spans="1:50" s="883" customFormat="1" ht="18.75" customHeight="1">
      <c r="A54" s="1118">
        <v>4</v>
      </c>
      <c r="B54" s="1112" t="s">
        <v>866</v>
      </c>
      <c r="C54" s="976" t="s">
        <v>753</v>
      </c>
      <c r="D54" s="976">
        <v>147</v>
      </c>
      <c r="E54" s="898">
        <v>147</v>
      </c>
      <c r="F54" s="977">
        <f t="shared" si="6"/>
        <v>100</v>
      </c>
      <c r="G54" s="1080">
        <v>147</v>
      </c>
      <c r="H54" s="1070">
        <f t="shared" si="5"/>
        <v>0</v>
      </c>
      <c r="I54" s="882"/>
    </row>
    <row r="55" spans="1:50" s="883" customFormat="1" ht="20.25" customHeight="1">
      <c r="A55" s="1137" t="s">
        <v>336</v>
      </c>
      <c r="B55" s="1687" t="s">
        <v>338</v>
      </c>
      <c r="C55" s="1688"/>
      <c r="D55" s="1688"/>
      <c r="E55" s="1688"/>
      <c r="F55" s="1688"/>
      <c r="G55" s="1688"/>
      <c r="H55" s="1689"/>
      <c r="I55" s="1559"/>
      <c r="J55" s="882"/>
      <c r="K55" s="882"/>
      <c r="L55" s="882"/>
      <c r="M55" s="882"/>
      <c r="N55" s="882"/>
      <c r="O55" s="882"/>
      <c r="P55" s="882"/>
      <c r="Q55" s="882"/>
      <c r="R55" s="882"/>
      <c r="S55" s="882"/>
      <c r="T55" s="882"/>
      <c r="U55" s="882"/>
      <c r="V55" s="882"/>
      <c r="W55" s="882"/>
      <c r="X55" s="882"/>
      <c r="Y55" s="882"/>
      <c r="Z55" s="882"/>
      <c r="AA55" s="882"/>
      <c r="AB55" s="882"/>
      <c r="AC55" s="882"/>
      <c r="AD55" s="882"/>
      <c r="AE55" s="882"/>
      <c r="AF55" s="882"/>
      <c r="AG55" s="882"/>
      <c r="AH55" s="882"/>
      <c r="AI55" s="882"/>
      <c r="AJ55" s="882"/>
      <c r="AK55" s="882"/>
      <c r="AL55" s="882"/>
      <c r="AM55" s="882"/>
      <c r="AN55" s="882"/>
      <c r="AO55" s="882"/>
      <c r="AP55" s="882"/>
      <c r="AQ55" s="882"/>
      <c r="AR55" s="882"/>
      <c r="AS55" s="882"/>
      <c r="AT55" s="882"/>
      <c r="AU55" s="882"/>
      <c r="AV55" s="882"/>
      <c r="AW55" s="882"/>
      <c r="AX55" s="882"/>
    </row>
    <row r="56" spans="1:50" s="883" customFormat="1" ht="19.5" customHeight="1">
      <c r="A56" s="1111">
        <v>1</v>
      </c>
      <c r="B56" s="1112" t="s">
        <v>339</v>
      </c>
      <c r="C56" s="1095" t="s">
        <v>327</v>
      </c>
      <c r="D56" s="747">
        <f>lao!C16</f>
        <v>16500</v>
      </c>
      <c r="E56" s="898">
        <f>lao!D16</f>
        <v>7415</v>
      </c>
      <c r="F56" s="977">
        <f t="shared" si="4"/>
        <v>44.939393939393938</v>
      </c>
      <c r="G56" s="898">
        <v>13004</v>
      </c>
      <c r="H56" s="1070">
        <f>E56/G56*100-100</f>
        <v>-42.979083358966477</v>
      </c>
      <c r="I56" s="882"/>
    </row>
    <row r="57" spans="1:50" s="883" customFormat="1" ht="19.5" customHeight="1">
      <c r="A57" s="1111">
        <v>2</v>
      </c>
      <c r="B57" s="1112" t="s">
        <v>340</v>
      </c>
      <c r="C57" s="1095" t="s">
        <v>325</v>
      </c>
      <c r="D57" s="747">
        <f>lao!F16</f>
        <v>11500</v>
      </c>
      <c r="E57" s="898">
        <f>lao!G16</f>
        <v>6113</v>
      </c>
      <c r="F57" s="977">
        <f t="shared" si="4"/>
        <v>53.156521739130433</v>
      </c>
      <c r="G57" s="898">
        <v>7812</v>
      </c>
      <c r="H57" s="1070">
        <f>E57/G57*100-100</f>
        <v>-21.748591909882236</v>
      </c>
      <c r="I57" s="882"/>
    </row>
    <row r="58" spans="1:50" s="883" customFormat="1" ht="19.5" customHeight="1">
      <c r="A58" s="1111">
        <v>3</v>
      </c>
      <c r="B58" s="1112" t="s">
        <v>341</v>
      </c>
      <c r="C58" s="1095" t="s">
        <v>327</v>
      </c>
      <c r="D58" s="747">
        <f>lao!I16</f>
        <v>210</v>
      </c>
      <c r="E58" s="898">
        <f>lao!J16</f>
        <v>114</v>
      </c>
      <c r="F58" s="977">
        <f t="shared" si="4"/>
        <v>54.285714285714285</v>
      </c>
      <c r="G58" s="898">
        <v>135</v>
      </c>
      <c r="H58" s="1070">
        <f>E58/G58*100-100</f>
        <v>-15.555555555555557</v>
      </c>
      <c r="I58" s="882"/>
    </row>
    <row r="59" spans="1:50" s="883" customFormat="1" ht="19.5" customHeight="1">
      <c r="A59" s="1111">
        <v>4</v>
      </c>
      <c r="B59" s="1112" t="s">
        <v>457</v>
      </c>
      <c r="C59" s="1095" t="s">
        <v>327</v>
      </c>
      <c r="D59" s="976">
        <v>210</v>
      </c>
      <c r="E59" s="898">
        <v>134</v>
      </c>
      <c r="F59" s="977">
        <f t="shared" si="4"/>
        <v>63.809523809523803</v>
      </c>
      <c r="G59" s="898">
        <v>168</v>
      </c>
      <c r="H59" s="1070">
        <f>E59/G59*100-100</f>
        <v>-20.238095238095227</v>
      </c>
      <c r="I59" s="882"/>
    </row>
    <row r="60" spans="1:50" s="883" customFormat="1" ht="19.5" customHeight="1">
      <c r="A60" s="1111">
        <v>5</v>
      </c>
      <c r="B60" s="1112" t="s">
        <v>828</v>
      </c>
      <c r="C60" s="1095" t="s">
        <v>327</v>
      </c>
      <c r="D60" s="747">
        <f>lao!L16</f>
        <v>360</v>
      </c>
      <c r="E60" s="898">
        <f>lao!M16</f>
        <v>190</v>
      </c>
      <c r="F60" s="977">
        <f t="shared" si="4"/>
        <v>52.777777777777779</v>
      </c>
      <c r="G60" s="898">
        <v>290</v>
      </c>
      <c r="H60" s="1070">
        <f>E60/G60*100-100</f>
        <v>-34.482758620689651</v>
      </c>
      <c r="I60" s="882"/>
    </row>
    <row r="61" spans="1:50" s="883" customFormat="1" ht="19.5" customHeight="1">
      <c r="A61" s="1111">
        <v>6</v>
      </c>
      <c r="B61" s="971" t="s">
        <v>342</v>
      </c>
      <c r="C61" s="1138" t="s">
        <v>0</v>
      </c>
      <c r="D61" s="1102"/>
      <c r="E61" s="1028">
        <v>0</v>
      </c>
      <c r="F61" s="1131"/>
      <c r="G61" s="1028">
        <v>0</v>
      </c>
      <c r="H61" s="1537"/>
      <c r="I61" s="882"/>
    </row>
    <row r="62" spans="1:50" s="883" customFormat="1" ht="19.5" customHeight="1">
      <c r="A62" s="1137"/>
      <c r="B62" s="1687" t="s">
        <v>874</v>
      </c>
      <c r="C62" s="1688"/>
      <c r="D62" s="1688"/>
      <c r="E62" s="1688"/>
      <c r="F62" s="1688"/>
      <c r="G62" s="1688"/>
      <c r="H62" s="1689"/>
      <c r="I62" s="882"/>
    </row>
    <row r="63" spans="1:50" s="883" customFormat="1" ht="19.5" customHeight="1">
      <c r="A63" s="1111">
        <v>1</v>
      </c>
      <c r="B63" s="1112" t="s">
        <v>343</v>
      </c>
      <c r="C63" s="1539" t="s">
        <v>350</v>
      </c>
      <c r="D63" s="747">
        <f>ARI!C13</f>
        <v>130000</v>
      </c>
      <c r="E63" s="898">
        <f>ARI!D13</f>
        <v>56147</v>
      </c>
      <c r="F63" s="977">
        <f>E63/D63*100</f>
        <v>43.19</v>
      </c>
      <c r="G63" s="898">
        <v>60035</v>
      </c>
      <c r="H63" s="1070">
        <f>E63/G63*100-100</f>
        <v>-6.4762222037144994</v>
      </c>
      <c r="I63" s="882"/>
    </row>
    <row r="64" spans="1:50" s="883" customFormat="1" ht="19.5" customHeight="1">
      <c r="A64" s="1111">
        <v>2</v>
      </c>
      <c r="B64" s="1112" t="s">
        <v>344</v>
      </c>
      <c r="C64" s="1095" t="s">
        <v>328</v>
      </c>
      <c r="D64" s="747">
        <v>100000</v>
      </c>
      <c r="E64" s="898">
        <f>ARI!F13</f>
        <v>54451</v>
      </c>
      <c r="F64" s="977">
        <f t="shared" si="4"/>
        <v>54.451000000000008</v>
      </c>
      <c r="G64" s="898">
        <v>57111</v>
      </c>
      <c r="H64" s="1070">
        <f>E64/G64*100-100</f>
        <v>-4.6575966101101329</v>
      </c>
      <c r="I64" s="882"/>
    </row>
    <row r="65" spans="1:38" s="883" customFormat="1" ht="19.5" customHeight="1">
      <c r="A65" s="1139">
        <v>3</v>
      </c>
      <c r="B65" s="1079" t="s">
        <v>345</v>
      </c>
      <c r="C65" s="1102" t="s">
        <v>328</v>
      </c>
      <c r="D65" s="1140">
        <f>ARI!G13</f>
        <v>100000</v>
      </c>
      <c r="E65" s="990">
        <f>ARI!H13</f>
        <v>50738</v>
      </c>
      <c r="F65" s="1131">
        <f t="shared" si="4"/>
        <v>50.738000000000007</v>
      </c>
      <c r="G65" s="990">
        <v>55161</v>
      </c>
      <c r="H65" s="1537">
        <f>E65/G65*100-100</f>
        <v>-8.0183462953898612</v>
      </c>
      <c r="I65" s="882"/>
    </row>
    <row r="66" spans="1:38" s="883" customFormat="1" ht="19.5" customHeight="1">
      <c r="A66" s="1139">
        <v>4</v>
      </c>
      <c r="B66" s="971" t="s">
        <v>346</v>
      </c>
      <c r="C66" s="1540"/>
      <c r="D66" s="1102"/>
      <c r="E66" s="990">
        <f>ARI!J13</f>
        <v>0</v>
      </c>
      <c r="F66" s="1131"/>
      <c r="G66" s="990">
        <v>0</v>
      </c>
      <c r="H66" s="990">
        <v>0</v>
      </c>
      <c r="I66" s="882"/>
    </row>
    <row r="67" spans="1:38" s="883" customFormat="1" ht="20.25" customHeight="1">
      <c r="A67" s="1141" t="s">
        <v>337</v>
      </c>
      <c r="B67" s="1708" t="s">
        <v>348</v>
      </c>
      <c r="C67" s="1709"/>
      <c r="D67" s="1709"/>
      <c r="E67" s="1709"/>
      <c r="F67" s="1709"/>
      <c r="G67" s="1709"/>
      <c r="H67" s="1710"/>
      <c r="I67" s="882"/>
    </row>
    <row r="68" spans="1:38" s="883" customFormat="1" ht="18.75" customHeight="1">
      <c r="A68" s="1142"/>
      <c r="B68" s="1143" t="s">
        <v>456</v>
      </c>
      <c r="C68" s="1541" t="s">
        <v>0</v>
      </c>
      <c r="D68" s="1144" t="s">
        <v>531</v>
      </c>
      <c r="E68" s="1145">
        <f>F69</f>
        <v>69.211895910780669</v>
      </c>
      <c r="F68" s="972"/>
      <c r="G68" s="1145">
        <v>68.8</v>
      </c>
      <c r="H68" s="1070">
        <f t="shared" ref="H68:H75" si="7">E68/G68*100-100</f>
        <v>0.59868591683236616</v>
      </c>
      <c r="I68" s="882"/>
    </row>
    <row r="69" spans="1:38" s="883" customFormat="1" ht="18.75" customHeight="1">
      <c r="A69" s="1142">
        <v>1</v>
      </c>
      <c r="B69" s="1146" t="s">
        <v>349</v>
      </c>
      <c r="C69" s="1539" t="s">
        <v>350</v>
      </c>
      <c r="D69" s="1147">
        <f>TCMR!C12</f>
        <v>13450</v>
      </c>
      <c r="E69" s="898">
        <f>TCMR!D12</f>
        <v>9309</v>
      </c>
      <c r="F69" s="977">
        <f>E69/D69*100</f>
        <v>69.211895910780669</v>
      </c>
      <c r="G69" s="898">
        <v>9770</v>
      </c>
      <c r="H69" s="1070">
        <f t="shared" si="7"/>
        <v>-4.7185261003070593</v>
      </c>
      <c r="I69" s="882"/>
    </row>
    <row r="70" spans="1:38" s="883" customFormat="1" ht="18.75" customHeight="1">
      <c r="A70" s="1142">
        <v>2</v>
      </c>
      <c r="B70" s="1146" t="s">
        <v>671</v>
      </c>
      <c r="C70" s="1539" t="s">
        <v>351</v>
      </c>
      <c r="D70" s="1147">
        <f>TCMR!F12</f>
        <v>13147</v>
      </c>
      <c r="E70" s="898">
        <f>TCMR!G12</f>
        <v>8739</v>
      </c>
      <c r="F70" s="977">
        <f t="shared" si="4"/>
        <v>66.4714383509546</v>
      </c>
      <c r="G70" s="898">
        <v>7913</v>
      </c>
      <c r="H70" s="1070">
        <f t="shared" si="7"/>
        <v>10.438518892960943</v>
      </c>
      <c r="I70" s="882"/>
    </row>
    <row r="71" spans="1:38" s="883" customFormat="1" ht="18.75" customHeight="1">
      <c r="A71" s="1142">
        <v>3</v>
      </c>
      <c r="B71" s="1146" t="s">
        <v>665</v>
      </c>
      <c r="C71" s="1539" t="s">
        <v>351</v>
      </c>
      <c r="D71" s="1028">
        <v>0</v>
      </c>
      <c r="E71" s="1028">
        <v>0</v>
      </c>
      <c r="F71" s="1028">
        <v>0</v>
      </c>
      <c r="G71" s="1028">
        <v>0</v>
      </c>
      <c r="H71" s="898">
        <v>0</v>
      </c>
      <c r="I71" s="882"/>
    </row>
    <row r="72" spans="1:38" s="883" customFormat="1" ht="18.75" customHeight="1">
      <c r="A72" s="1142">
        <v>4</v>
      </c>
      <c r="B72" s="1146" t="s">
        <v>465</v>
      </c>
      <c r="C72" s="1539" t="s">
        <v>350</v>
      </c>
      <c r="D72" s="1147">
        <f>TCMR!I12</f>
        <v>13450</v>
      </c>
      <c r="E72" s="898">
        <f>TCMR!J12</f>
        <v>8261</v>
      </c>
      <c r="F72" s="977">
        <f>E72/D72*100</f>
        <v>61.42007434944238</v>
      </c>
      <c r="G72" s="898">
        <v>8765</v>
      </c>
      <c r="H72" s="1070">
        <f t="shared" si="7"/>
        <v>-5.7501426126640069</v>
      </c>
      <c r="I72" s="882"/>
    </row>
    <row r="73" spans="1:38" s="883" customFormat="1" ht="18.75" customHeight="1">
      <c r="A73" s="1142">
        <v>5</v>
      </c>
      <c r="B73" s="1146" t="s">
        <v>352</v>
      </c>
      <c r="C73" s="1539" t="s">
        <v>350</v>
      </c>
      <c r="D73" s="1147">
        <f>TCMR!L12</f>
        <v>13703</v>
      </c>
      <c r="E73" s="898">
        <f>TCMR!M12</f>
        <v>9214</v>
      </c>
      <c r="F73" s="977">
        <f t="shared" si="4"/>
        <v>67.24075020068598</v>
      </c>
      <c r="G73" s="898">
        <v>9019</v>
      </c>
      <c r="H73" s="1070">
        <f t="shared" si="7"/>
        <v>2.1621022286284415</v>
      </c>
      <c r="I73" s="882"/>
    </row>
    <row r="74" spans="1:38" s="883" customFormat="1" ht="18.75" customHeight="1">
      <c r="A74" s="1142">
        <v>6</v>
      </c>
      <c r="B74" s="1146" t="s">
        <v>683</v>
      </c>
      <c r="C74" s="1539" t="s">
        <v>350</v>
      </c>
      <c r="D74" s="1147">
        <f>TCMR!C23</f>
        <v>13259</v>
      </c>
      <c r="E74" s="898">
        <f>TCMR!D23</f>
        <v>9378</v>
      </c>
      <c r="F74" s="977">
        <f t="shared" si="4"/>
        <v>70.729315936345131</v>
      </c>
      <c r="G74" s="898">
        <v>8777</v>
      </c>
      <c r="H74" s="1070">
        <f t="shared" si="7"/>
        <v>6.8474421784208772</v>
      </c>
      <c r="I74" s="1585"/>
    </row>
    <row r="75" spans="1:38" s="883" customFormat="1" ht="18.75" customHeight="1">
      <c r="A75" s="1148">
        <v>7</v>
      </c>
      <c r="B75" s="1149" t="s">
        <v>353</v>
      </c>
      <c r="C75" s="1542" t="s">
        <v>350</v>
      </c>
      <c r="D75" s="1150">
        <f>TCMR!F23</f>
        <v>13259</v>
      </c>
      <c r="E75" s="1084">
        <f>TCMR!G23</f>
        <v>9481</v>
      </c>
      <c r="F75" s="1151">
        <f>E75/D75*100</f>
        <v>71.506146768232909</v>
      </c>
      <c r="G75" s="1084">
        <v>8341</v>
      </c>
      <c r="H75" s="1103">
        <f t="shared" si="7"/>
        <v>13.667425968109342</v>
      </c>
      <c r="I75" s="1585"/>
    </row>
    <row r="76" spans="1:38" s="883" customFormat="1" ht="21.75" customHeight="1">
      <c r="A76" s="1152" t="s">
        <v>347</v>
      </c>
      <c r="B76" s="1711" t="s">
        <v>594</v>
      </c>
      <c r="C76" s="1712"/>
      <c r="D76" s="1712"/>
      <c r="E76" s="1712"/>
      <c r="F76" s="1712"/>
      <c r="G76" s="1712"/>
      <c r="H76" s="1713"/>
      <c r="I76" s="1559"/>
      <c r="J76" s="882"/>
      <c r="K76" s="882"/>
      <c r="L76" s="882"/>
      <c r="M76" s="882"/>
      <c r="N76" s="882"/>
      <c r="O76" s="882"/>
      <c r="P76" s="882"/>
      <c r="Q76" s="882"/>
      <c r="R76" s="882"/>
      <c r="S76" s="882"/>
      <c r="T76" s="882"/>
      <c r="U76" s="882"/>
      <c r="V76" s="882"/>
      <c r="W76" s="882"/>
      <c r="X76" s="882"/>
      <c r="Y76" s="882"/>
      <c r="Z76" s="882"/>
      <c r="AA76" s="882"/>
      <c r="AB76" s="882"/>
      <c r="AC76" s="882"/>
      <c r="AD76" s="882"/>
      <c r="AE76" s="882"/>
      <c r="AF76" s="882"/>
      <c r="AG76" s="882"/>
      <c r="AH76" s="882"/>
      <c r="AI76" s="882"/>
      <c r="AJ76" s="882"/>
      <c r="AK76" s="882"/>
      <c r="AL76" s="882"/>
    </row>
    <row r="77" spans="1:38" s="883" customFormat="1" ht="29.25" customHeight="1">
      <c r="A77" s="1153"/>
      <c r="B77" s="1154" t="str">
        <f>'PL 1'!B33</f>
        <v xml:space="preserve"> Tỷ lệ trẻ em dưới 5 tuổi suy dinh dưỡng thể gầy còm (chiều cao/tuổi)</v>
      </c>
      <c r="C77" s="1543" t="s">
        <v>0</v>
      </c>
      <c r="D77" s="977">
        <f>'PL 1'!E33</f>
        <v>23.2</v>
      </c>
      <c r="E77" s="1714" t="s">
        <v>861</v>
      </c>
      <c r="F77" s="1715"/>
      <c r="G77" s="1715"/>
      <c r="H77" s="1716"/>
      <c r="I77" s="882"/>
    </row>
    <row r="78" spans="1:38" s="883" customFormat="1" ht="20.25" customHeight="1">
      <c r="A78" s="1155" t="s">
        <v>354</v>
      </c>
      <c r="B78" s="1687" t="s">
        <v>363</v>
      </c>
      <c r="C78" s="1688"/>
      <c r="D78" s="1688"/>
      <c r="E78" s="1688"/>
      <c r="F78" s="1688"/>
      <c r="G78" s="1688"/>
      <c r="H78" s="1689"/>
      <c r="I78" s="882"/>
    </row>
    <row r="79" spans="1:38" s="883" customFormat="1" ht="21" customHeight="1">
      <c r="A79" s="1153">
        <v>1</v>
      </c>
      <c r="B79" s="1112" t="s">
        <v>364</v>
      </c>
      <c r="C79" s="1111" t="s">
        <v>230</v>
      </c>
      <c r="D79" s="1085">
        <f>'VS moi truong '!L14</f>
        <v>207347</v>
      </c>
      <c r="E79" s="1074">
        <f>'VS moi truong '!M14</f>
        <v>165164</v>
      </c>
      <c r="F79" s="977">
        <f>E79/D79*100</f>
        <v>79.65584262130632</v>
      </c>
      <c r="G79" s="1074">
        <v>157113</v>
      </c>
      <c r="H79" s="1070">
        <f>E79/G79*100-100</f>
        <v>5.1243372604431272</v>
      </c>
      <c r="I79" s="882"/>
    </row>
    <row r="80" spans="1:38" s="883" customFormat="1" ht="21" customHeight="1">
      <c r="A80" s="1153">
        <v>2</v>
      </c>
      <c r="B80" s="1112" t="s">
        <v>365</v>
      </c>
      <c r="C80" s="1111" t="s">
        <v>230</v>
      </c>
      <c r="D80" s="1085">
        <f>'VS moi truong '!C25</f>
        <v>207347</v>
      </c>
      <c r="E80" s="1074">
        <f>'VS moi truong '!D25</f>
        <v>193098</v>
      </c>
      <c r="F80" s="977">
        <f t="shared" ref="F80:F86" si="8">E80/D80*100</f>
        <v>93.127944942535947</v>
      </c>
      <c r="G80" s="1074">
        <v>190728</v>
      </c>
      <c r="H80" s="1070">
        <f t="shared" ref="H80:H86" si="9">E80/G80*100-100</f>
        <v>1.2426072731848592</v>
      </c>
      <c r="I80" s="882"/>
    </row>
    <row r="81" spans="1:75" s="883" customFormat="1" ht="21" customHeight="1">
      <c r="A81" s="1153">
        <v>3</v>
      </c>
      <c r="B81" s="1112" t="s">
        <v>233</v>
      </c>
      <c r="C81" s="1111" t="s">
        <v>230</v>
      </c>
      <c r="D81" s="1085">
        <f>'VS moi truong '!F25</f>
        <v>108854</v>
      </c>
      <c r="E81" s="1074">
        <f>'VS moi truong '!G25</f>
        <v>78289</v>
      </c>
      <c r="F81" s="977">
        <f t="shared" si="8"/>
        <v>71.921105333749793</v>
      </c>
      <c r="G81" s="1074">
        <v>75388</v>
      </c>
      <c r="H81" s="1070">
        <f t="shared" si="9"/>
        <v>3.8480925346208892</v>
      </c>
      <c r="I81" s="882"/>
    </row>
    <row r="82" spans="1:75" s="883" customFormat="1" ht="21" customHeight="1">
      <c r="A82" s="1153">
        <v>4</v>
      </c>
      <c r="B82" s="1112" t="s">
        <v>366</v>
      </c>
      <c r="C82" s="1111" t="s">
        <v>230</v>
      </c>
      <c r="D82" s="1085">
        <f>'VS moi truong '!L25</f>
        <v>207347</v>
      </c>
      <c r="E82" s="1074">
        <f>'VS moi truong '!M25</f>
        <v>138713</v>
      </c>
      <c r="F82" s="977">
        <f t="shared" si="8"/>
        <v>66.898966466840619</v>
      </c>
      <c r="G82" s="1074">
        <v>128439</v>
      </c>
      <c r="H82" s="1070">
        <f t="shared" si="9"/>
        <v>7.9991279907193302</v>
      </c>
      <c r="I82" s="882"/>
    </row>
    <row r="83" spans="1:75" s="883" customFormat="1" ht="21" customHeight="1">
      <c r="A83" s="1153">
        <v>5</v>
      </c>
      <c r="B83" s="1112" t="s">
        <v>417</v>
      </c>
      <c r="C83" s="1111" t="s">
        <v>230</v>
      </c>
      <c r="D83" s="1085">
        <f>'VS moi truong '!I25</f>
        <v>207347</v>
      </c>
      <c r="E83" s="1074">
        <f>'VS moi truong '!J25</f>
        <v>170850</v>
      </c>
      <c r="F83" s="977">
        <f t="shared" si="8"/>
        <v>82.39810559111055</v>
      </c>
      <c r="G83" s="1074">
        <v>166315</v>
      </c>
      <c r="H83" s="1070">
        <f t="shared" si="9"/>
        <v>2.7267534497790393</v>
      </c>
      <c r="I83" s="882"/>
    </row>
    <row r="84" spans="1:75" s="883" customFormat="1" ht="21" customHeight="1">
      <c r="A84" s="1153">
        <v>6</v>
      </c>
      <c r="B84" s="1112" t="s">
        <v>685</v>
      </c>
      <c r="C84" s="1111" t="s">
        <v>359</v>
      </c>
      <c r="D84" s="1085">
        <f>'VS moi truong '!C14</f>
        <v>483</v>
      </c>
      <c r="E84" s="1074">
        <f>'VS moi truong '!D14</f>
        <v>438</v>
      </c>
      <c r="F84" s="977">
        <f t="shared" si="8"/>
        <v>90.683229813664596</v>
      </c>
      <c r="G84" s="1086">
        <v>350</v>
      </c>
      <c r="H84" s="1070">
        <f t="shared" si="9"/>
        <v>25.142857142857139</v>
      </c>
      <c r="I84" s="882"/>
    </row>
    <row r="85" spans="1:75" s="883" customFormat="1" ht="21" customHeight="1">
      <c r="A85" s="1153">
        <v>7</v>
      </c>
      <c r="B85" s="1112" t="s">
        <v>672</v>
      </c>
      <c r="C85" s="1111"/>
      <c r="D85" s="1085">
        <f>'VS moi truong '!F14</f>
        <v>740</v>
      </c>
      <c r="E85" s="1074">
        <f>'VS moi truong '!G14</f>
        <v>633</v>
      </c>
      <c r="F85" s="977">
        <f t="shared" si="8"/>
        <v>85.540540540540547</v>
      </c>
      <c r="G85" s="1086">
        <v>497</v>
      </c>
      <c r="H85" s="1070">
        <f t="shared" si="9"/>
        <v>27.364185110663982</v>
      </c>
      <c r="I85" s="882"/>
    </row>
    <row r="86" spans="1:75" s="883" customFormat="1" ht="21" customHeight="1">
      <c r="A86" s="1153">
        <v>8</v>
      </c>
      <c r="B86" s="1112" t="s">
        <v>673</v>
      </c>
      <c r="C86" s="1111" t="s">
        <v>418</v>
      </c>
      <c r="D86" s="1085">
        <f>'VS moi truong '!I14</f>
        <v>23101</v>
      </c>
      <c r="E86" s="1074">
        <f>'VS moi truong '!J14</f>
        <v>14559</v>
      </c>
      <c r="F86" s="977">
        <f t="shared" si="8"/>
        <v>63.023245746937363</v>
      </c>
      <c r="G86" s="1086">
        <v>15692</v>
      </c>
      <c r="H86" s="1070">
        <f t="shared" si="9"/>
        <v>-7.2202396125414197</v>
      </c>
      <c r="I86" s="882"/>
    </row>
    <row r="87" spans="1:75" s="883" customFormat="1" ht="20.25" customHeight="1">
      <c r="A87" s="1156" t="s">
        <v>878</v>
      </c>
      <c r="B87" s="1708" t="s">
        <v>869</v>
      </c>
      <c r="C87" s="1709"/>
      <c r="D87" s="1709"/>
      <c r="E87" s="1709"/>
      <c r="F87" s="1709"/>
      <c r="G87" s="1709"/>
      <c r="H87" s="1710"/>
      <c r="I87" s="1559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2"/>
      <c r="W87" s="882"/>
      <c r="X87" s="882"/>
      <c r="Y87" s="882"/>
      <c r="Z87" s="882"/>
      <c r="AA87" s="882"/>
      <c r="AB87" s="882"/>
      <c r="AC87" s="882"/>
      <c r="AD87" s="882"/>
      <c r="AE87" s="882"/>
      <c r="AF87" s="882"/>
      <c r="AG87" s="882"/>
      <c r="AH87" s="882"/>
      <c r="AI87" s="882"/>
      <c r="AJ87" s="882"/>
      <c r="AK87" s="882"/>
      <c r="AL87" s="882"/>
      <c r="AM87" s="882"/>
      <c r="AN87" s="882"/>
      <c r="AO87" s="882"/>
      <c r="AP87" s="882"/>
      <c r="AQ87" s="882"/>
      <c r="AR87" s="882"/>
      <c r="AS87" s="882"/>
      <c r="AT87" s="882"/>
      <c r="AU87" s="882"/>
      <c r="AV87" s="882"/>
      <c r="AW87" s="882"/>
      <c r="AX87" s="882"/>
      <c r="AY87" s="882"/>
      <c r="AZ87" s="882"/>
      <c r="BA87" s="882"/>
      <c r="BB87" s="882"/>
      <c r="BC87" s="882"/>
      <c r="BD87" s="882"/>
      <c r="BE87" s="882"/>
      <c r="BF87" s="882"/>
      <c r="BG87" s="882"/>
      <c r="BH87" s="882"/>
      <c r="BI87" s="882"/>
      <c r="BJ87" s="882"/>
      <c r="BK87" s="882"/>
      <c r="BL87" s="882"/>
      <c r="BM87" s="882"/>
      <c r="BN87" s="882"/>
      <c r="BO87" s="882"/>
      <c r="BP87" s="882"/>
      <c r="BQ87" s="882"/>
      <c r="BR87" s="882"/>
      <c r="BS87" s="882"/>
      <c r="BT87" s="882"/>
      <c r="BU87" s="882"/>
      <c r="BV87" s="882"/>
      <c r="BW87" s="882"/>
    </row>
    <row r="88" spans="1:75" s="883" customFormat="1" ht="21.75" customHeight="1">
      <c r="A88" s="1095">
        <v>1</v>
      </c>
      <c r="B88" s="269" t="s">
        <v>367</v>
      </c>
      <c r="C88" s="1095" t="s">
        <v>359</v>
      </c>
      <c r="D88" s="772">
        <f>VSATTP!C31</f>
        <v>2650</v>
      </c>
      <c r="E88" s="1074">
        <f>VSATTP!D31</f>
        <v>2019</v>
      </c>
      <c r="F88" s="977">
        <f>E88/D88*100</f>
        <v>76.188679245283026</v>
      </c>
      <c r="G88" s="1074">
        <v>2718</v>
      </c>
      <c r="H88" s="1070">
        <f t="shared" ref="H88:H94" si="10">E88/G88*100-100</f>
        <v>-25.717439293598233</v>
      </c>
      <c r="I88" s="882"/>
      <c r="J88" s="882"/>
      <c r="K88" s="882"/>
      <c r="L88" s="882"/>
      <c r="M88" s="882"/>
      <c r="N88" s="882"/>
      <c r="O88" s="882"/>
      <c r="P88" s="882"/>
      <c r="Q88" s="882"/>
      <c r="R88" s="882"/>
      <c r="S88" s="882"/>
      <c r="T88" s="882"/>
      <c r="U88" s="882"/>
      <c r="V88" s="882"/>
      <c r="W88" s="882"/>
      <c r="X88" s="882"/>
      <c r="Y88" s="882"/>
    </row>
    <row r="89" spans="1:75" s="883" customFormat="1" ht="21.75" customHeight="1">
      <c r="A89" s="1095">
        <v>2</v>
      </c>
      <c r="B89" s="269" t="s">
        <v>368</v>
      </c>
      <c r="C89" s="1095" t="s">
        <v>361</v>
      </c>
      <c r="D89" s="772">
        <f>VSATTP!Q31</f>
        <v>4800</v>
      </c>
      <c r="E89" s="1074">
        <f>VSATTP!R31</f>
        <v>3611</v>
      </c>
      <c r="F89" s="977">
        <f>E89/D89*100</f>
        <v>75.229166666666671</v>
      </c>
      <c r="G89" s="1087">
        <v>4477</v>
      </c>
      <c r="H89" s="1070">
        <f t="shared" si="10"/>
        <v>-19.343310252401153</v>
      </c>
      <c r="I89" s="882"/>
      <c r="J89" s="882"/>
      <c r="K89" s="882"/>
      <c r="L89" s="882"/>
      <c r="M89" s="882"/>
      <c r="N89" s="882"/>
      <c r="O89" s="882"/>
      <c r="P89" s="882"/>
      <c r="Q89" s="882"/>
      <c r="R89" s="882"/>
      <c r="S89" s="882"/>
      <c r="T89" s="882"/>
      <c r="U89" s="882"/>
      <c r="V89" s="882"/>
      <c r="W89" s="882"/>
      <c r="X89" s="882"/>
      <c r="Y89" s="882"/>
    </row>
    <row r="90" spans="1:75" s="883" customFormat="1" ht="21.75" customHeight="1">
      <c r="A90" s="1138">
        <v>3</v>
      </c>
      <c r="B90" s="270" t="s">
        <v>159</v>
      </c>
      <c r="C90" s="1138" t="s">
        <v>356</v>
      </c>
      <c r="D90" s="777">
        <f>VSATTP!N31</f>
        <v>2420</v>
      </c>
      <c r="E90" s="1074">
        <f>VSATTP!O31</f>
        <v>1803</v>
      </c>
      <c r="F90" s="977">
        <f>E90/D90*100</f>
        <v>74.504132231404967</v>
      </c>
      <c r="G90" s="1074">
        <v>1593</v>
      </c>
      <c r="H90" s="1070">
        <f t="shared" si="10"/>
        <v>13.182674199623364</v>
      </c>
      <c r="I90" s="882"/>
      <c r="J90" s="882"/>
      <c r="K90" s="882"/>
      <c r="L90" s="882"/>
      <c r="M90" s="882"/>
      <c r="N90" s="882"/>
      <c r="O90" s="882"/>
      <c r="P90" s="882"/>
      <c r="Q90" s="882"/>
      <c r="R90" s="882"/>
      <c r="S90" s="882"/>
      <c r="T90" s="882"/>
      <c r="U90" s="882"/>
      <c r="V90" s="882"/>
      <c r="W90" s="882"/>
      <c r="X90" s="882"/>
      <c r="Y90" s="882"/>
    </row>
    <row r="91" spans="1:75" s="883" customFormat="1" ht="21.75" customHeight="1">
      <c r="A91" s="1095">
        <v>4</v>
      </c>
      <c r="B91" s="269" t="s">
        <v>369</v>
      </c>
      <c r="C91" s="1095" t="s">
        <v>356</v>
      </c>
      <c r="D91" s="1613"/>
      <c r="E91" s="1074">
        <f>VSATTP!T31</f>
        <v>184</v>
      </c>
      <c r="F91" s="977"/>
      <c r="G91" s="1088">
        <v>233</v>
      </c>
      <c r="H91" s="1070">
        <f t="shared" si="10"/>
        <v>-21.030042918454939</v>
      </c>
      <c r="I91" s="882"/>
      <c r="J91" s="882"/>
      <c r="K91" s="882"/>
      <c r="L91" s="882"/>
      <c r="M91" s="882"/>
      <c r="N91" s="882"/>
      <c r="O91" s="882"/>
      <c r="P91" s="882"/>
      <c r="Q91" s="882"/>
      <c r="R91" s="882"/>
      <c r="S91" s="882"/>
      <c r="T91" s="882"/>
      <c r="U91" s="882"/>
      <c r="V91" s="882"/>
      <c r="W91" s="882"/>
      <c r="X91" s="882"/>
      <c r="Y91" s="882"/>
    </row>
    <row r="92" spans="1:75" s="883" customFormat="1" ht="21.75" customHeight="1">
      <c r="A92" s="1095">
        <v>6</v>
      </c>
      <c r="B92" s="269" t="s">
        <v>480</v>
      </c>
      <c r="C92" s="1095" t="s">
        <v>356</v>
      </c>
      <c r="D92" s="772">
        <f>VSATTP!K31</f>
        <v>119</v>
      </c>
      <c r="E92" s="1074">
        <f>VSATTP!L31</f>
        <v>85</v>
      </c>
      <c r="F92" s="977">
        <f>E92/D92*100</f>
        <v>71.428571428571431</v>
      </c>
      <c r="G92" s="1088">
        <v>67</v>
      </c>
      <c r="H92" s="1537">
        <f t="shared" si="10"/>
        <v>26.865671641791053</v>
      </c>
      <c r="I92" s="882"/>
      <c r="J92" s="1586"/>
      <c r="K92" s="882"/>
      <c r="L92" s="882"/>
      <c r="M92" s="882"/>
      <c r="N92" s="882"/>
      <c r="O92" s="882"/>
      <c r="P92" s="882"/>
      <c r="Q92" s="882"/>
      <c r="R92" s="882"/>
      <c r="S92" s="882"/>
      <c r="T92" s="882"/>
      <c r="U92" s="882"/>
      <c r="V92" s="882"/>
      <c r="W92" s="882"/>
      <c r="X92" s="882"/>
      <c r="Y92" s="882"/>
    </row>
    <row r="93" spans="1:75" s="883" customFormat="1" ht="21.75" customHeight="1">
      <c r="A93" s="1095">
        <v>7</v>
      </c>
      <c r="B93" s="270" t="s">
        <v>370</v>
      </c>
      <c r="C93" s="1138" t="s">
        <v>601</v>
      </c>
      <c r="D93" s="772">
        <f>VSATTP!F31</f>
        <v>10</v>
      </c>
      <c r="E93" s="1074">
        <f>VSATTP!G31</f>
        <v>2</v>
      </c>
      <c r="F93" s="977">
        <f>E93/D93*100</f>
        <v>20</v>
      </c>
      <c r="G93" s="1074">
        <v>7</v>
      </c>
      <c r="H93" s="1537">
        <f t="shared" si="10"/>
        <v>-71.428571428571431</v>
      </c>
      <c r="I93" s="882"/>
      <c r="J93" s="882"/>
      <c r="K93" s="882"/>
      <c r="L93" s="882"/>
      <c r="M93" s="882"/>
      <c r="N93" s="882"/>
      <c r="O93" s="882"/>
      <c r="P93" s="882"/>
      <c r="Q93" s="882"/>
      <c r="R93" s="882"/>
      <c r="S93" s="882"/>
      <c r="T93" s="882"/>
      <c r="U93" s="882"/>
      <c r="V93" s="882"/>
      <c r="W93" s="882"/>
      <c r="X93" s="882"/>
      <c r="Y93" s="882"/>
    </row>
    <row r="94" spans="1:75" s="883" customFormat="1" ht="21.75" customHeight="1">
      <c r="A94" s="1095"/>
      <c r="B94" s="1120" t="s">
        <v>870</v>
      </c>
      <c r="C94" s="1138" t="s">
        <v>312</v>
      </c>
      <c r="D94" s="772"/>
      <c r="E94" s="1157">
        <f>VSATTP!I31</f>
        <v>11</v>
      </c>
      <c r="F94" s="1090"/>
      <c r="G94" s="1136">
        <v>56</v>
      </c>
      <c r="H94" s="1537">
        <f t="shared" si="10"/>
        <v>-80.357142857142861</v>
      </c>
      <c r="I94" s="882"/>
      <c r="J94" s="882"/>
      <c r="K94" s="882"/>
      <c r="L94" s="882"/>
      <c r="M94" s="882"/>
      <c r="N94" s="882"/>
      <c r="O94" s="882"/>
      <c r="P94" s="882"/>
      <c r="Q94" s="882"/>
      <c r="R94" s="882"/>
      <c r="S94" s="882"/>
      <c r="T94" s="882"/>
      <c r="U94" s="882"/>
      <c r="V94" s="882"/>
      <c r="W94" s="882"/>
      <c r="X94" s="882"/>
      <c r="Y94" s="882"/>
    </row>
    <row r="95" spans="1:75" s="883" customFormat="1" ht="21.75" customHeight="1">
      <c r="A95" s="1138"/>
      <c r="B95" s="1158" t="s">
        <v>871</v>
      </c>
      <c r="C95" s="1138" t="s">
        <v>312</v>
      </c>
      <c r="D95" s="1159"/>
      <c r="E95" s="1157">
        <f>VSATTP!J31</f>
        <v>1</v>
      </c>
      <c r="F95" s="1160"/>
      <c r="G95" s="1136">
        <v>1</v>
      </c>
      <c r="H95" s="1537"/>
      <c r="I95" s="882"/>
      <c r="J95" s="882"/>
      <c r="K95" s="882"/>
      <c r="L95" s="882"/>
      <c r="M95" s="882"/>
      <c r="N95" s="882"/>
      <c r="O95" s="882"/>
      <c r="P95" s="882"/>
      <c r="Q95" s="882"/>
      <c r="R95" s="882"/>
      <c r="S95" s="882"/>
      <c r="T95" s="882"/>
      <c r="U95" s="882"/>
      <c r="V95" s="882"/>
      <c r="W95" s="882"/>
      <c r="X95" s="882"/>
      <c r="Y95" s="882"/>
    </row>
    <row r="96" spans="1:75" s="883" customFormat="1" ht="20.25" customHeight="1">
      <c r="A96" s="1137" t="s">
        <v>357</v>
      </c>
      <c r="B96" s="1687" t="s">
        <v>371</v>
      </c>
      <c r="C96" s="1688"/>
      <c r="D96" s="1688"/>
      <c r="E96" s="1688"/>
      <c r="F96" s="1688"/>
      <c r="G96" s="1688"/>
      <c r="H96" s="1689"/>
      <c r="I96" s="882"/>
    </row>
    <row r="97" spans="1:31" s="883" customFormat="1" ht="21" customHeight="1">
      <c r="A97" s="1111">
        <v>1</v>
      </c>
      <c r="B97" s="1112" t="s">
        <v>329</v>
      </c>
      <c r="C97" s="1095" t="s">
        <v>753</v>
      </c>
      <c r="D97" s="1095">
        <f>'[1]TH 2T'!D159</f>
        <v>45</v>
      </c>
      <c r="E97" s="976">
        <v>45</v>
      </c>
      <c r="F97" s="977">
        <f>E97/D97*100</f>
        <v>100</v>
      </c>
      <c r="G97" s="1089">
        <v>45</v>
      </c>
      <c r="H97" s="1070">
        <f t="shared" ref="H97:H120" si="11">E97/G97*100-100</f>
        <v>0</v>
      </c>
      <c r="I97" s="1587"/>
    </row>
    <row r="98" spans="1:31" s="883" customFormat="1" ht="21" customHeight="1">
      <c r="A98" s="1111">
        <v>2</v>
      </c>
      <c r="B98" s="1112" t="s">
        <v>460</v>
      </c>
      <c r="C98" s="1095" t="s">
        <v>312</v>
      </c>
      <c r="D98" s="1095"/>
      <c r="E98" s="1089">
        <f>E99+E100</f>
        <v>35</v>
      </c>
      <c r="F98" s="977"/>
      <c r="G98" s="1089">
        <f>G99+G100</f>
        <v>27</v>
      </c>
      <c r="H98" s="1070">
        <f t="shared" si="11"/>
        <v>29.629629629629619</v>
      </c>
      <c r="I98" s="1587"/>
    </row>
    <row r="99" spans="1:31" s="883" customFormat="1" ht="21" customHeight="1">
      <c r="A99" s="1111"/>
      <c r="B99" s="1120" t="s">
        <v>448</v>
      </c>
      <c r="C99" s="1142"/>
      <c r="D99" s="1095"/>
      <c r="E99" s="1157">
        <f>'PC HIV'!E14</f>
        <v>35</v>
      </c>
      <c r="F99" s="977"/>
      <c r="G99" s="1090">
        <v>27</v>
      </c>
      <c r="H99" s="1070">
        <f t="shared" si="11"/>
        <v>29.629629629629619</v>
      </c>
      <c r="I99" s="1587"/>
    </row>
    <row r="100" spans="1:31" s="883" customFormat="1" ht="21" customHeight="1">
      <c r="A100" s="1111"/>
      <c r="B100" s="1120" t="s">
        <v>449</v>
      </c>
      <c r="C100" s="1142"/>
      <c r="D100" s="1095"/>
      <c r="E100" s="898">
        <v>0</v>
      </c>
      <c r="F100" s="1076"/>
      <c r="G100" s="898">
        <v>0</v>
      </c>
      <c r="H100" s="1070"/>
      <c r="I100" s="1587"/>
    </row>
    <row r="101" spans="1:31" s="883" customFormat="1" ht="21" customHeight="1">
      <c r="A101" s="1111">
        <v>3</v>
      </c>
      <c r="B101" s="1112" t="s">
        <v>372</v>
      </c>
      <c r="C101" s="976" t="s">
        <v>359</v>
      </c>
      <c r="D101" s="746">
        <v>0</v>
      </c>
      <c r="E101" s="746">
        <v>0</v>
      </c>
      <c r="F101" s="1076">
        <v>0</v>
      </c>
      <c r="G101" s="1074">
        <v>2200</v>
      </c>
      <c r="H101" s="1070">
        <f>E101/G101*100-100</f>
        <v>-100</v>
      </c>
      <c r="I101" s="1587"/>
      <c r="AE101" s="1560"/>
    </row>
    <row r="102" spans="1:31" s="883" customFormat="1" ht="21" customHeight="1">
      <c r="A102" s="1111">
        <v>4</v>
      </c>
      <c r="B102" s="1112" t="s">
        <v>541</v>
      </c>
      <c r="C102" s="976" t="s">
        <v>359</v>
      </c>
      <c r="D102" s="746">
        <v>3700</v>
      </c>
      <c r="E102" s="1074">
        <v>20740</v>
      </c>
      <c r="F102" s="977">
        <f>E102/D102*100</f>
        <v>560.54054054054052</v>
      </c>
      <c r="G102" s="1074">
        <v>10867</v>
      </c>
      <c r="H102" s="1070">
        <f t="shared" si="11"/>
        <v>90.853041317750979</v>
      </c>
      <c r="I102" s="1587"/>
    </row>
    <row r="103" spans="1:31" s="883" customFormat="1" ht="21" customHeight="1">
      <c r="A103" s="1111"/>
      <c r="B103" s="1112" t="s">
        <v>914</v>
      </c>
      <c r="C103" s="976" t="s">
        <v>310</v>
      </c>
      <c r="D103" s="746"/>
      <c r="E103" s="1074">
        <v>60</v>
      </c>
      <c r="F103" s="977"/>
      <c r="G103" s="1074">
        <v>68</v>
      </c>
      <c r="H103" s="1070"/>
      <c r="I103" s="1587"/>
    </row>
    <row r="104" spans="1:31" s="883" customFormat="1" ht="21" customHeight="1">
      <c r="A104" s="1111">
        <v>5</v>
      </c>
      <c r="B104" s="1112" t="s">
        <v>373</v>
      </c>
      <c r="C104" s="976" t="s">
        <v>359</v>
      </c>
      <c r="D104" s="746">
        <v>2000</v>
      </c>
      <c r="E104" s="1074">
        <v>1931</v>
      </c>
      <c r="F104" s="977">
        <f>E104/D104*100</f>
        <v>96.55</v>
      </c>
      <c r="G104" s="1074">
        <v>2989</v>
      </c>
      <c r="H104" s="1070">
        <f t="shared" si="11"/>
        <v>-35.396453663432581</v>
      </c>
      <c r="I104" s="1587"/>
    </row>
    <row r="105" spans="1:31" s="883" customFormat="1" ht="21" customHeight="1">
      <c r="A105" s="1111">
        <v>6</v>
      </c>
      <c r="B105" s="1112" t="s">
        <v>374</v>
      </c>
      <c r="C105" s="1095" t="s">
        <v>312</v>
      </c>
      <c r="D105" s="1095"/>
      <c r="E105" s="746">
        <v>0</v>
      </c>
      <c r="F105" s="746">
        <v>0</v>
      </c>
      <c r="G105" s="1074">
        <v>7</v>
      </c>
      <c r="H105" s="746">
        <v>0</v>
      </c>
      <c r="I105" s="1587"/>
    </row>
    <row r="106" spans="1:31" s="883" customFormat="1" ht="21" customHeight="1">
      <c r="A106" s="1111">
        <v>7</v>
      </c>
      <c r="B106" s="1112" t="s">
        <v>926</v>
      </c>
      <c r="C106" s="1095" t="s">
        <v>312</v>
      </c>
      <c r="D106" s="1095"/>
      <c r="E106" s="976">
        <f>'PC HIV'!K14</f>
        <v>30</v>
      </c>
      <c r="F106" s="976"/>
      <c r="G106" s="1074">
        <v>18</v>
      </c>
      <c r="H106" s="746">
        <v>0</v>
      </c>
      <c r="I106" s="1587"/>
    </row>
    <row r="107" spans="1:31" s="883" customFormat="1" ht="21" customHeight="1">
      <c r="A107" s="1111">
        <v>8</v>
      </c>
      <c r="B107" s="1112" t="s">
        <v>375</v>
      </c>
      <c r="C107" s="1095" t="s">
        <v>312</v>
      </c>
      <c r="D107" s="1095"/>
      <c r="E107" s="976">
        <f>'PC HIV'!I14</f>
        <v>914</v>
      </c>
      <c r="F107" s="976"/>
      <c r="G107" s="1086">
        <v>834</v>
      </c>
      <c r="H107" s="1070">
        <f t="shared" si="11"/>
        <v>9.5923261390887404</v>
      </c>
      <c r="I107" s="1587"/>
    </row>
    <row r="108" spans="1:31" s="883" customFormat="1" ht="21" customHeight="1">
      <c r="A108" s="1111">
        <v>9</v>
      </c>
      <c r="B108" s="1112" t="s">
        <v>455</v>
      </c>
      <c r="C108" s="1095" t="s">
        <v>312</v>
      </c>
      <c r="D108" s="746"/>
      <c r="E108" s="1085">
        <f>'PC HIV'!C14</f>
        <v>2514</v>
      </c>
      <c r="F108" s="746"/>
      <c r="G108" s="1085">
        <v>2461</v>
      </c>
      <c r="H108" s="1070">
        <f t="shared" si="11"/>
        <v>2.1535960991466965</v>
      </c>
      <c r="I108" s="1587"/>
    </row>
    <row r="109" spans="1:31" s="883" customFormat="1" ht="21" customHeight="1">
      <c r="A109" s="1161">
        <v>10</v>
      </c>
      <c r="B109" s="1544" t="s">
        <v>454</v>
      </c>
      <c r="C109" s="1097" t="s">
        <v>312</v>
      </c>
      <c r="D109" s="1097"/>
      <c r="E109" s="1097">
        <f>'PC HIV'!F14</f>
        <v>865</v>
      </c>
      <c r="F109" s="1097"/>
      <c r="G109" s="1091">
        <v>848</v>
      </c>
      <c r="H109" s="1103">
        <f t="shared" si="11"/>
        <v>2.0047169811320771</v>
      </c>
      <c r="I109" s="1587"/>
    </row>
    <row r="110" spans="1:31" s="883" customFormat="1" ht="22.5" customHeight="1">
      <c r="A110" s="1152" t="s">
        <v>358</v>
      </c>
      <c r="B110" s="1702" t="s">
        <v>872</v>
      </c>
      <c r="C110" s="1703"/>
      <c r="D110" s="1703"/>
      <c r="E110" s="1703"/>
      <c r="F110" s="1703"/>
      <c r="G110" s="1703"/>
      <c r="H110" s="1704"/>
      <c r="I110" s="1587"/>
    </row>
    <row r="111" spans="1:31" s="883" customFormat="1" ht="22.5" customHeight="1">
      <c r="A111" s="1153">
        <v>1</v>
      </c>
      <c r="B111" s="1162" t="s">
        <v>376</v>
      </c>
      <c r="C111" s="976" t="s">
        <v>67</v>
      </c>
      <c r="D111" s="976">
        <v>0.2</v>
      </c>
      <c r="E111" s="1696" t="s">
        <v>861</v>
      </c>
      <c r="F111" s="1697"/>
      <c r="G111" s="1698"/>
      <c r="H111" s="1070"/>
      <c r="I111" s="1587"/>
      <c r="K111" s="883" t="s">
        <v>662</v>
      </c>
    </row>
    <row r="112" spans="1:31" s="883" customFormat="1" ht="22.5" customHeight="1">
      <c r="A112" s="1153">
        <v>2</v>
      </c>
      <c r="B112" s="1163" t="s">
        <v>377</v>
      </c>
      <c r="C112" s="1118" t="s">
        <v>0</v>
      </c>
      <c r="D112" s="977">
        <v>77</v>
      </c>
      <c r="E112" s="1699"/>
      <c r="F112" s="1700"/>
      <c r="G112" s="1701"/>
      <c r="H112" s="1070"/>
      <c r="I112" s="1587"/>
    </row>
    <row r="113" spans="1:9" s="1561" customFormat="1" ht="22.5" customHeight="1">
      <c r="A113" s="1155">
        <v>3</v>
      </c>
      <c r="B113" s="1545" t="s">
        <v>860</v>
      </c>
      <c r="C113" s="1135"/>
      <c r="D113" s="1001">
        <f>SUM(D114:D121)</f>
        <v>31320</v>
      </c>
      <c r="E113" s="1001">
        <f>E114+E117+E118+E119+E120+E121</f>
        <v>14007</v>
      </c>
      <c r="F113" s="1164">
        <f>E113/D113*100</f>
        <v>44.722222222222221</v>
      </c>
      <c r="G113" s="1093">
        <f>G114+G117+G118+G119+G120+G121</f>
        <v>18444</v>
      </c>
      <c r="H113" s="1070">
        <f t="shared" si="11"/>
        <v>-24.056603773584911</v>
      </c>
      <c r="I113" s="1588"/>
    </row>
    <row r="114" spans="1:9" s="883" customFormat="1" ht="21" customHeight="1">
      <c r="A114" s="1153"/>
      <c r="B114" s="1165" t="s">
        <v>815</v>
      </c>
      <c r="C114" s="1118"/>
      <c r="D114" s="1076"/>
      <c r="E114" s="1076">
        <f>E115+E116</f>
        <v>30</v>
      </c>
      <c r="F114" s="273"/>
      <c r="G114" s="1166">
        <f>G115+G116</f>
        <v>45</v>
      </c>
      <c r="H114" s="1070">
        <f t="shared" si="11"/>
        <v>-33.333333333333343</v>
      </c>
      <c r="I114" s="1587"/>
    </row>
    <row r="115" spans="1:9" s="883" customFormat="1" ht="21" customHeight="1">
      <c r="A115" s="1153"/>
      <c r="B115" s="1167" t="s">
        <v>816</v>
      </c>
      <c r="C115" s="1118" t="s">
        <v>310</v>
      </c>
      <c r="D115" s="1168"/>
      <c r="E115" s="1168">
        <v>30</v>
      </c>
      <c r="F115" s="1077"/>
      <c r="G115" s="1169">
        <v>45</v>
      </c>
      <c r="H115" s="1070">
        <f t="shared" si="11"/>
        <v>-33.333333333333343</v>
      </c>
      <c r="I115" s="1587"/>
    </row>
    <row r="116" spans="1:9" s="883" customFormat="1" ht="21" customHeight="1">
      <c r="A116" s="1153"/>
      <c r="B116" s="1167" t="s">
        <v>817</v>
      </c>
      <c r="C116" s="1118" t="s">
        <v>310</v>
      </c>
      <c r="D116" s="1168"/>
      <c r="E116" s="1168">
        <v>0</v>
      </c>
      <c r="F116" s="1168"/>
      <c r="G116" s="1168">
        <v>0</v>
      </c>
      <c r="H116" s="1168">
        <v>0</v>
      </c>
      <c r="I116" s="1587"/>
    </row>
    <row r="117" spans="1:9" s="883" customFormat="1" ht="21" customHeight="1">
      <c r="A117" s="1153"/>
      <c r="B117" s="1165" t="s">
        <v>818</v>
      </c>
      <c r="C117" s="1118" t="s">
        <v>310</v>
      </c>
      <c r="D117" s="1076">
        <v>6730</v>
      </c>
      <c r="E117" s="1074">
        <v>2775</v>
      </c>
      <c r="F117" s="1070">
        <f>E117/D117*100</f>
        <v>41.233283803863294</v>
      </c>
      <c r="G117" s="1074">
        <v>3545</v>
      </c>
      <c r="H117" s="1070">
        <f t="shared" si="11"/>
        <v>-21.720733427362475</v>
      </c>
      <c r="I117" s="1587"/>
    </row>
    <row r="118" spans="1:9" s="883" customFormat="1" ht="21" customHeight="1">
      <c r="A118" s="1153"/>
      <c r="B118" s="1165" t="s">
        <v>819</v>
      </c>
      <c r="C118" s="1118" t="s">
        <v>310</v>
      </c>
      <c r="D118" s="1076">
        <v>10400</v>
      </c>
      <c r="E118" s="1074">
        <v>4098</v>
      </c>
      <c r="F118" s="1070">
        <f t="shared" ref="F118:F121" si="12">E118/D118*100</f>
        <v>39.403846153846153</v>
      </c>
      <c r="G118" s="1074">
        <v>4599</v>
      </c>
      <c r="H118" s="1070">
        <f t="shared" si="11"/>
        <v>-10.893672537508152</v>
      </c>
      <c r="I118" s="1587"/>
    </row>
    <row r="119" spans="1:9" s="883" customFormat="1" ht="21" customHeight="1">
      <c r="A119" s="1153"/>
      <c r="B119" s="1165" t="s">
        <v>820</v>
      </c>
      <c r="C119" s="1118" t="s">
        <v>310</v>
      </c>
      <c r="D119" s="1076">
        <v>9720</v>
      </c>
      <c r="E119" s="1074">
        <v>5163</v>
      </c>
      <c r="F119" s="1070">
        <f t="shared" si="12"/>
        <v>53.117283950617292</v>
      </c>
      <c r="G119" s="1074">
        <v>7560</v>
      </c>
      <c r="H119" s="1070">
        <f t="shared" si="11"/>
        <v>-31.706349206349202</v>
      </c>
      <c r="I119" s="1587"/>
    </row>
    <row r="120" spans="1:9" s="883" customFormat="1" ht="21" customHeight="1">
      <c r="A120" s="1153"/>
      <c r="B120" s="1165" t="s">
        <v>822</v>
      </c>
      <c r="C120" s="1118" t="s">
        <v>310</v>
      </c>
      <c r="D120" s="1076">
        <v>4130</v>
      </c>
      <c r="E120" s="1074">
        <v>1827</v>
      </c>
      <c r="F120" s="1070">
        <f t="shared" si="12"/>
        <v>44.237288135593225</v>
      </c>
      <c r="G120" s="1074">
        <v>2687</v>
      </c>
      <c r="H120" s="1070">
        <f t="shared" si="11"/>
        <v>-32.005954596203949</v>
      </c>
      <c r="I120" s="1587"/>
    </row>
    <row r="121" spans="1:9" s="883" customFormat="1" ht="21" customHeight="1">
      <c r="A121" s="1153"/>
      <c r="B121" s="1165" t="s">
        <v>821</v>
      </c>
      <c r="C121" s="1118" t="s">
        <v>310</v>
      </c>
      <c r="D121" s="1076">
        <v>340</v>
      </c>
      <c r="E121" s="1074">
        <v>114</v>
      </c>
      <c r="F121" s="1070">
        <f t="shared" si="12"/>
        <v>33.529411764705877</v>
      </c>
      <c r="G121" s="1074">
        <v>8</v>
      </c>
      <c r="H121" s="898">
        <v>0</v>
      </c>
      <c r="I121" s="1587"/>
    </row>
    <row r="122" spans="1:9" s="883" customFormat="1" ht="21" customHeight="1">
      <c r="A122" s="1170"/>
      <c r="B122" s="1163" t="s">
        <v>825</v>
      </c>
      <c r="C122" s="1118" t="s">
        <v>310</v>
      </c>
      <c r="D122" s="976"/>
      <c r="E122" s="898">
        <v>0</v>
      </c>
      <c r="F122" s="898">
        <v>0</v>
      </c>
      <c r="G122" s="1074">
        <v>2</v>
      </c>
      <c r="H122" s="898">
        <v>0</v>
      </c>
      <c r="I122" s="1587"/>
    </row>
    <row r="123" spans="1:9" s="883" customFormat="1" ht="22.5" customHeight="1">
      <c r="A123" s="1141" t="s">
        <v>360</v>
      </c>
      <c r="B123" s="1705" t="s">
        <v>873</v>
      </c>
      <c r="C123" s="1706"/>
      <c r="D123" s="1706"/>
      <c r="E123" s="1706"/>
      <c r="F123" s="1706"/>
      <c r="G123" s="1706"/>
      <c r="H123" s="1707"/>
      <c r="I123" s="1587"/>
    </row>
    <row r="124" spans="1:9" s="883" customFormat="1" ht="21.75" customHeight="1">
      <c r="A124" s="1142"/>
      <c r="B124" s="1162" t="s">
        <v>379</v>
      </c>
      <c r="C124" s="1111"/>
      <c r="D124" s="1092">
        <f>SUM(D125:D130)</f>
        <v>840</v>
      </c>
      <c r="E124" s="1093">
        <f>SUM(E125:E130)</f>
        <v>685</v>
      </c>
      <c r="F124" s="972">
        <f>E124/D124*100</f>
        <v>81.547619047619051</v>
      </c>
      <c r="G124" s="1094">
        <f>SUM(G125:G130)</f>
        <v>714</v>
      </c>
      <c r="H124" s="1070">
        <f>E124/G124*100-100</f>
        <v>-4.0616246498599367</v>
      </c>
      <c r="I124" s="1587"/>
    </row>
    <row r="125" spans="1:9" s="883" customFormat="1" ht="21.75" customHeight="1">
      <c r="A125" s="1142">
        <v>1</v>
      </c>
      <c r="B125" s="1162" t="s">
        <v>401</v>
      </c>
      <c r="C125" s="1546" t="s">
        <v>312</v>
      </c>
      <c r="D125" s="1095">
        <v>155</v>
      </c>
      <c r="E125" s="1095">
        <v>202</v>
      </c>
      <c r="F125" s="972">
        <f t="shared" ref="F125:F130" si="13">E125/D125*100</f>
        <v>130.32258064516128</v>
      </c>
      <c r="G125" s="976">
        <v>149</v>
      </c>
      <c r="H125" s="1070">
        <f>E125/G125*100-100</f>
        <v>35.570469798657712</v>
      </c>
      <c r="I125" s="1587"/>
    </row>
    <row r="126" spans="1:9" s="883" customFormat="1" ht="21.75" customHeight="1">
      <c r="A126" s="1142">
        <v>2</v>
      </c>
      <c r="B126" s="1162" t="s">
        <v>481</v>
      </c>
      <c r="C126" s="1546" t="s">
        <v>312</v>
      </c>
      <c r="D126" s="1095">
        <v>5</v>
      </c>
      <c r="E126" s="898">
        <v>0</v>
      </c>
      <c r="F126" s="898">
        <v>0</v>
      </c>
      <c r="G126" s="976">
        <v>2</v>
      </c>
      <c r="H126" s="898">
        <v>0</v>
      </c>
      <c r="I126" s="1587"/>
    </row>
    <row r="127" spans="1:9" s="883" customFormat="1" ht="21.75" customHeight="1">
      <c r="A127" s="1142">
        <v>3</v>
      </c>
      <c r="B127" s="1162" t="s">
        <v>441</v>
      </c>
      <c r="C127" s="1546" t="s">
        <v>312</v>
      </c>
      <c r="D127" s="1095">
        <v>600</v>
      </c>
      <c r="E127" s="1095">
        <v>402</v>
      </c>
      <c r="F127" s="972">
        <f t="shared" si="13"/>
        <v>67</v>
      </c>
      <c r="G127" s="976">
        <v>465</v>
      </c>
      <c r="H127" s="1070">
        <f t="shared" ref="H127" si="14">E127/G127*100-100</f>
        <v>-13.548387096774192</v>
      </c>
      <c r="I127" s="1587"/>
    </row>
    <row r="128" spans="1:9" s="883" customFormat="1" ht="21.75" customHeight="1">
      <c r="A128" s="1142">
        <v>4</v>
      </c>
      <c r="B128" s="1162" t="s">
        <v>876</v>
      </c>
      <c r="C128" s="1546" t="s">
        <v>312</v>
      </c>
      <c r="D128" s="1095">
        <v>25</v>
      </c>
      <c r="E128" s="1095">
        <v>45</v>
      </c>
      <c r="F128" s="972">
        <f t="shared" si="13"/>
        <v>180</v>
      </c>
      <c r="G128" s="976">
        <v>39</v>
      </c>
      <c r="H128" s="1070">
        <f t="shared" ref="H128:H130" si="15">E128/G128*100-100</f>
        <v>15.384615384615373</v>
      </c>
      <c r="I128" s="1587"/>
    </row>
    <row r="129" spans="1:33" s="883" customFormat="1" ht="21.75" customHeight="1">
      <c r="A129" s="1142">
        <v>5</v>
      </c>
      <c r="B129" s="1162" t="s">
        <v>877</v>
      </c>
      <c r="C129" s="1546" t="s">
        <v>312</v>
      </c>
      <c r="D129" s="1095">
        <v>45</v>
      </c>
      <c r="E129" s="1095">
        <v>30</v>
      </c>
      <c r="F129" s="972">
        <f t="shared" si="13"/>
        <v>66.666666666666657</v>
      </c>
      <c r="G129" s="976">
        <v>46</v>
      </c>
      <c r="H129" s="1070">
        <f t="shared" si="15"/>
        <v>-34.782608695652172</v>
      </c>
      <c r="I129" s="1587"/>
    </row>
    <row r="130" spans="1:33" s="883" customFormat="1" ht="21.75" customHeight="1">
      <c r="A130" s="1148">
        <v>6</v>
      </c>
      <c r="B130" s="1171" t="s">
        <v>402</v>
      </c>
      <c r="C130" s="1547" t="s">
        <v>312</v>
      </c>
      <c r="D130" s="1096">
        <v>10</v>
      </c>
      <c r="E130" s="1097">
        <v>6</v>
      </c>
      <c r="F130" s="973">
        <f t="shared" si="13"/>
        <v>60</v>
      </c>
      <c r="G130" s="1096">
        <v>13</v>
      </c>
      <c r="H130" s="1103">
        <f t="shared" si="15"/>
        <v>-53.846153846153847</v>
      </c>
      <c r="I130" s="1587"/>
    </row>
    <row r="131" spans="1:33" s="883" customFormat="1" ht="31.5" customHeight="1">
      <c r="A131" s="1172" t="s">
        <v>183</v>
      </c>
      <c r="B131" s="1548" t="s">
        <v>419</v>
      </c>
      <c r="C131" s="1693" t="s">
        <v>875</v>
      </c>
      <c r="D131" s="1694"/>
      <c r="E131" s="1694"/>
      <c r="F131" s="1694"/>
      <c r="G131" s="1694"/>
      <c r="H131" s="1695"/>
      <c r="I131" s="1587"/>
    </row>
    <row r="132" spans="1:33" s="883" customFormat="1" ht="24" customHeight="1">
      <c r="A132" s="1685">
        <v>1</v>
      </c>
      <c r="B132" s="1173" t="s">
        <v>885</v>
      </c>
      <c r="C132" s="1174" t="s">
        <v>886</v>
      </c>
      <c r="D132" s="1098">
        <f>SUM(D133:D136)</f>
        <v>3195</v>
      </c>
      <c r="E132" s="1098">
        <f>SUM(E133:E136)</f>
        <v>3195</v>
      </c>
      <c r="F132" s="1175">
        <f t="shared" ref="F132:F145" si="16">E132/D132*100</f>
        <v>100</v>
      </c>
      <c r="G132" s="1042">
        <f>SUM(G133:G136)</f>
        <v>3125</v>
      </c>
      <c r="H132" s="1068">
        <f>E132/G132*100-100</f>
        <v>2.2399999999999949</v>
      </c>
      <c r="I132" s="1587"/>
    </row>
    <row r="133" spans="1:33" s="883" customFormat="1" ht="24.75" customHeight="1">
      <c r="A133" s="1682"/>
      <c r="B133" s="269" t="s">
        <v>602</v>
      </c>
      <c r="C133" s="976" t="s">
        <v>886</v>
      </c>
      <c r="D133" s="1076">
        <v>1250</v>
      </c>
      <c r="E133" s="898">
        <v>1250</v>
      </c>
      <c r="F133" s="1176">
        <f t="shared" si="16"/>
        <v>100</v>
      </c>
      <c r="G133" s="898">
        <v>1250</v>
      </c>
      <c r="H133" s="1070">
        <f>E133/G133*100-100</f>
        <v>0</v>
      </c>
      <c r="I133" s="1587"/>
    </row>
    <row r="134" spans="1:33" s="883" customFormat="1" ht="24.75" customHeight="1">
      <c r="A134" s="1682"/>
      <c r="B134" s="269" t="s">
        <v>769</v>
      </c>
      <c r="C134" s="976" t="s">
        <v>886</v>
      </c>
      <c r="D134" s="1076">
        <v>1100</v>
      </c>
      <c r="E134" s="898">
        <v>1100</v>
      </c>
      <c r="F134" s="1176">
        <f t="shared" si="16"/>
        <v>100</v>
      </c>
      <c r="G134" s="898">
        <v>1030</v>
      </c>
      <c r="H134" s="1070">
        <f>E134/G134*100-100</f>
        <v>6.7961165048543677</v>
      </c>
      <c r="I134" s="1587"/>
      <c r="J134" s="1567"/>
    </row>
    <row r="135" spans="1:33" s="883" customFormat="1" ht="24.75" customHeight="1">
      <c r="A135" s="1682"/>
      <c r="B135" s="269" t="s">
        <v>603</v>
      </c>
      <c r="C135" s="976" t="s">
        <v>886</v>
      </c>
      <c r="D135" s="1076">
        <v>190</v>
      </c>
      <c r="E135" s="898">
        <f>D135</f>
        <v>190</v>
      </c>
      <c r="F135" s="1176">
        <f t="shared" si="16"/>
        <v>100</v>
      </c>
      <c r="G135" s="898">
        <v>190</v>
      </c>
      <c r="H135" s="1070">
        <f>E135/G135*100-100</f>
        <v>0</v>
      </c>
      <c r="I135" s="1587"/>
    </row>
    <row r="136" spans="1:33" s="883" customFormat="1" ht="24.75" customHeight="1">
      <c r="A136" s="1682"/>
      <c r="B136" s="269" t="s">
        <v>604</v>
      </c>
      <c r="C136" s="976" t="s">
        <v>886</v>
      </c>
      <c r="D136" s="1076">
        <v>655</v>
      </c>
      <c r="E136" s="898">
        <v>655</v>
      </c>
      <c r="F136" s="1176">
        <f t="shared" si="16"/>
        <v>100</v>
      </c>
      <c r="G136" s="898">
        <v>655</v>
      </c>
      <c r="H136" s="1070">
        <f>E136/G136*100-100</f>
        <v>0</v>
      </c>
      <c r="I136" s="1562"/>
      <c r="J136" s="882"/>
    </row>
    <row r="137" spans="1:33" s="883" customFormat="1" ht="24.75" customHeight="1">
      <c r="A137" s="1682">
        <v>2</v>
      </c>
      <c r="B137" s="1177" t="s">
        <v>884</v>
      </c>
      <c r="C137" s="1156" t="s">
        <v>764</v>
      </c>
      <c r="D137" s="1001">
        <f>SUM(D138:D141)</f>
        <v>1454000</v>
      </c>
      <c r="E137" s="1001">
        <f>SUM(E138:E141)</f>
        <v>819333</v>
      </c>
      <c r="F137" s="1178">
        <f t="shared" si="16"/>
        <v>56.350275103163682</v>
      </c>
      <c r="G137" s="1001">
        <f t="shared" ref="G137" si="17">SUM(G138:G141)</f>
        <v>922412</v>
      </c>
      <c r="H137" s="1164">
        <f t="shared" ref="H137:H179" si="18">E137/G137*100-100</f>
        <v>-11.174941349418702</v>
      </c>
      <c r="I137" s="1562"/>
      <c r="J137" s="1563"/>
      <c r="K137" s="1564"/>
      <c r="L137" s="1565"/>
      <c r="M137" s="1566"/>
      <c r="N137" s="1566"/>
      <c r="O137" s="1566"/>
      <c r="P137" s="1566"/>
      <c r="Q137" s="1566"/>
      <c r="R137" s="1566"/>
      <c r="S137" s="1566"/>
      <c r="T137" s="1566"/>
      <c r="U137" s="1566"/>
      <c r="V137" s="1566"/>
      <c r="W137" s="1565"/>
      <c r="X137" s="1565"/>
      <c r="Y137" s="1565"/>
      <c r="Z137" s="882"/>
      <c r="AG137" s="881"/>
    </row>
    <row r="138" spans="1:33" s="883" customFormat="1" ht="24" customHeight="1">
      <c r="A138" s="1682"/>
      <c r="B138" s="269" t="s">
        <v>380</v>
      </c>
      <c r="C138" s="1095" t="s">
        <v>764</v>
      </c>
      <c r="D138" s="1076">
        <v>253000</v>
      </c>
      <c r="E138" s="898">
        <f>'Dieu tri '!C11</f>
        <v>171452</v>
      </c>
      <c r="F138" s="977">
        <f t="shared" si="16"/>
        <v>67.767588932806319</v>
      </c>
      <c r="G138" s="898">
        <v>180499</v>
      </c>
      <c r="H138" s="1070">
        <f>E138/G138*100-100</f>
        <v>-5.012216134161406</v>
      </c>
      <c r="I138" s="1562"/>
      <c r="J138" s="1571"/>
      <c r="K138" s="1569"/>
      <c r="L138" s="1569"/>
      <c r="M138" s="1569"/>
      <c r="N138" s="1569"/>
      <c r="O138" s="1569"/>
      <c r="P138" s="1569"/>
      <c r="Q138" s="1569"/>
      <c r="R138" s="1569"/>
      <c r="S138" s="1569"/>
      <c r="T138" s="1569"/>
      <c r="U138" s="1569"/>
      <c r="V138" s="1569"/>
      <c r="W138" s="1569"/>
      <c r="X138" s="1569"/>
      <c r="Y138" s="1569"/>
      <c r="Z138" s="882"/>
    </row>
    <row r="139" spans="1:33" s="883" customFormat="1" ht="24" customHeight="1">
      <c r="A139" s="1682"/>
      <c r="B139" s="269" t="s">
        <v>806</v>
      </c>
      <c r="C139" s="1095" t="s">
        <v>764</v>
      </c>
      <c r="D139" s="1076">
        <v>471000</v>
      </c>
      <c r="E139" s="898">
        <f>'Dieu tri '!C12</f>
        <v>299360</v>
      </c>
      <c r="F139" s="977">
        <f t="shared" si="16"/>
        <v>63.5583864118896</v>
      </c>
      <c r="G139" s="898">
        <v>339109</v>
      </c>
      <c r="H139" s="1070">
        <f t="shared" ref="H139:H141" si="19">E139/G139*100-100</f>
        <v>-11.721599839579596</v>
      </c>
      <c r="I139" s="1562"/>
      <c r="J139" s="1589"/>
      <c r="K139" s="1569"/>
      <c r="L139" s="1570"/>
      <c r="M139" s="1570"/>
      <c r="N139" s="1570"/>
      <c r="O139" s="1570"/>
      <c r="P139" s="1570"/>
      <c r="Q139" s="1570"/>
      <c r="R139" s="1570"/>
      <c r="S139" s="1570"/>
      <c r="T139" s="1570"/>
      <c r="U139" s="1570"/>
      <c r="V139" s="1570"/>
      <c r="W139" s="1570"/>
      <c r="X139" s="1570"/>
      <c r="Y139" s="1570"/>
      <c r="Z139" s="882"/>
      <c r="AD139" s="1567"/>
      <c r="AF139" s="881"/>
      <c r="AG139" s="1567"/>
    </row>
    <row r="140" spans="1:33" s="883" customFormat="1" ht="24" customHeight="1">
      <c r="A140" s="1682"/>
      <c r="B140" s="269" t="s">
        <v>382</v>
      </c>
      <c r="C140" s="1095" t="s">
        <v>764</v>
      </c>
      <c r="D140" s="1076">
        <v>66000</v>
      </c>
      <c r="E140" s="898">
        <f>'Dieu tri '!C13</f>
        <v>38175</v>
      </c>
      <c r="F140" s="977">
        <f t="shared" si="16"/>
        <v>57.840909090909086</v>
      </c>
      <c r="G140" s="898">
        <v>38377</v>
      </c>
      <c r="H140" s="1070">
        <f t="shared" si="19"/>
        <v>-0.52635693253772331</v>
      </c>
      <c r="I140" s="1562"/>
      <c r="J140" s="1590"/>
      <c r="K140" s="1569"/>
      <c r="L140" s="1570"/>
      <c r="M140" s="1570"/>
      <c r="N140" s="1570"/>
      <c r="O140" s="1570"/>
      <c r="P140" s="1570"/>
      <c r="Q140" s="1570"/>
      <c r="R140" s="1570"/>
      <c r="S140" s="1570"/>
      <c r="T140" s="1570"/>
      <c r="U140" s="1570"/>
      <c r="V140" s="1570"/>
      <c r="W140" s="1570"/>
      <c r="X140" s="1570"/>
      <c r="Y140" s="1570"/>
      <c r="Z140" s="882"/>
      <c r="AF140" s="881"/>
    </row>
    <row r="141" spans="1:33" s="883" customFormat="1" ht="24" customHeight="1">
      <c r="A141" s="1683"/>
      <c r="B141" s="271" t="s">
        <v>383</v>
      </c>
      <c r="C141" s="1097" t="s">
        <v>764</v>
      </c>
      <c r="D141" s="1099">
        <v>664000</v>
      </c>
      <c r="E141" s="1084">
        <f>'Dieu tri '!C14</f>
        <v>310346</v>
      </c>
      <c r="F141" s="1151">
        <f t="shared" si="16"/>
        <v>46.73885542168675</v>
      </c>
      <c r="G141" s="1084">
        <v>364427</v>
      </c>
      <c r="H141" s="1070">
        <f t="shared" si="19"/>
        <v>-14.84000911019217</v>
      </c>
      <c r="I141" s="1562"/>
      <c r="J141" s="1589"/>
      <c r="K141" s="1569"/>
      <c r="L141" s="1570"/>
      <c r="M141" s="1570"/>
      <c r="N141" s="1570"/>
      <c r="O141" s="1570"/>
      <c r="P141" s="1570"/>
      <c r="Q141" s="1570"/>
      <c r="R141" s="1570"/>
      <c r="S141" s="1570"/>
      <c r="T141" s="1570"/>
      <c r="U141" s="1570"/>
      <c r="V141" s="1570"/>
      <c r="W141" s="1570"/>
      <c r="X141" s="1570"/>
      <c r="Y141" s="1570"/>
      <c r="Z141" s="882"/>
    </row>
    <row r="142" spans="1:33" s="883" customFormat="1" ht="24" customHeight="1">
      <c r="A142" s="1685">
        <v>3</v>
      </c>
      <c r="B142" s="1179" t="s">
        <v>883</v>
      </c>
      <c r="C142" s="1180" t="s">
        <v>765</v>
      </c>
      <c r="D142" s="1003">
        <f>SUM(D143:D146)</f>
        <v>143800</v>
      </c>
      <c r="E142" s="1003">
        <f>SUM(E143:E146)</f>
        <v>97300</v>
      </c>
      <c r="F142" s="1181">
        <f t="shared" si="16"/>
        <v>67.663421418637</v>
      </c>
      <c r="G142" s="1003">
        <f t="shared" ref="G142" si="20">SUM(G143:G146)</f>
        <v>100297</v>
      </c>
      <c r="H142" s="1068">
        <f t="shared" si="18"/>
        <v>-2.9881252679541745</v>
      </c>
      <c r="I142" s="1562"/>
      <c r="J142" s="1568"/>
      <c r="K142" s="1569"/>
      <c r="L142" s="1570"/>
      <c r="M142" s="1570"/>
      <c r="N142" s="1570"/>
      <c r="O142" s="1570"/>
      <c r="P142" s="1570"/>
      <c r="Q142" s="1570"/>
      <c r="R142" s="1570"/>
      <c r="S142" s="1570"/>
      <c r="T142" s="1570"/>
      <c r="U142" s="1570"/>
      <c r="V142" s="1570"/>
      <c r="W142" s="1570"/>
      <c r="X142" s="1570"/>
      <c r="Y142" s="1570"/>
      <c r="Z142" s="882"/>
    </row>
    <row r="143" spans="1:33" s="883" customFormat="1" ht="21" customHeight="1">
      <c r="A143" s="1682"/>
      <c r="B143" s="269" t="s">
        <v>380</v>
      </c>
      <c r="C143" s="1095" t="s">
        <v>765</v>
      </c>
      <c r="D143" s="1076">
        <v>61900</v>
      </c>
      <c r="E143" s="898">
        <f>'Dieu tri '!C16</f>
        <v>41711</v>
      </c>
      <c r="F143" s="977">
        <f t="shared" si="16"/>
        <v>67.384491114701135</v>
      </c>
      <c r="G143" s="898">
        <v>43515</v>
      </c>
      <c r="H143" s="1070">
        <f t="shared" si="18"/>
        <v>-4.1456968861312191</v>
      </c>
      <c r="I143" s="1562"/>
      <c r="J143" s="1571"/>
      <c r="K143" s="1569"/>
      <c r="L143" s="1569"/>
      <c r="M143" s="1569"/>
      <c r="N143" s="1569"/>
      <c r="O143" s="1569"/>
      <c r="P143" s="1569"/>
      <c r="Q143" s="1569"/>
      <c r="R143" s="1569"/>
      <c r="S143" s="1569"/>
      <c r="T143" s="1569"/>
      <c r="U143" s="1569"/>
      <c r="V143" s="1569"/>
      <c r="W143" s="1569"/>
      <c r="X143" s="1569"/>
      <c r="Y143" s="1569"/>
      <c r="Z143" s="882"/>
      <c r="AG143" s="881"/>
    </row>
    <row r="144" spans="1:33" s="883" customFormat="1" ht="21" customHeight="1">
      <c r="A144" s="1682"/>
      <c r="B144" s="269" t="s">
        <v>806</v>
      </c>
      <c r="C144" s="1095" t="s">
        <v>765</v>
      </c>
      <c r="D144" s="1076">
        <v>71300</v>
      </c>
      <c r="E144" s="898">
        <f>'Dieu tri '!C17</f>
        <v>48881</v>
      </c>
      <c r="F144" s="977">
        <f t="shared" si="16"/>
        <v>68.556802244039275</v>
      </c>
      <c r="G144" s="898">
        <v>50194</v>
      </c>
      <c r="H144" s="1070">
        <f t="shared" si="18"/>
        <v>-2.6158505000597643</v>
      </c>
      <c r="I144" s="1562"/>
      <c r="J144" s="1591"/>
      <c r="K144" s="1569"/>
      <c r="L144" s="1570"/>
      <c r="M144" s="1570"/>
      <c r="N144" s="1570"/>
      <c r="O144" s="1570"/>
      <c r="P144" s="1570"/>
      <c r="Q144" s="1570"/>
      <c r="R144" s="1570"/>
      <c r="S144" s="1570"/>
      <c r="T144" s="1570"/>
      <c r="U144" s="1570"/>
      <c r="V144" s="1570"/>
      <c r="W144" s="1570"/>
      <c r="X144" s="1570"/>
      <c r="Y144" s="1570"/>
      <c r="Z144" s="882"/>
    </row>
    <row r="145" spans="1:33" s="883" customFormat="1" ht="21" customHeight="1">
      <c r="A145" s="1682"/>
      <c r="B145" s="269" t="s">
        <v>382</v>
      </c>
      <c r="C145" s="1095" t="s">
        <v>765</v>
      </c>
      <c r="D145" s="1076">
        <v>10600</v>
      </c>
      <c r="E145" s="898">
        <f>'Dieu tri '!C18</f>
        <v>6701</v>
      </c>
      <c r="F145" s="977">
        <f t="shared" si="16"/>
        <v>63.216981132075468</v>
      </c>
      <c r="G145" s="898">
        <v>6065</v>
      </c>
      <c r="H145" s="1070">
        <f t="shared" si="18"/>
        <v>10.486397361912609</v>
      </c>
      <c r="I145" s="1562"/>
      <c r="J145" s="1592"/>
      <c r="K145" s="1569"/>
      <c r="L145" s="1570"/>
      <c r="M145" s="1570"/>
      <c r="N145" s="1570"/>
      <c r="O145" s="1570"/>
      <c r="P145" s="1570"/>
      <c r="Q145" s="1570"/>
      <c r="R145" s="1570"/>
      <c r="S145" s="1570"/>
      <c r="T145" s="1570"/>
      <c r="U145" s="1570"/>
      <c r="V145" s="1570"/>
      <c r="W145" s="1570"/>
      <c r="X145" s="1570"/>
      <c r="Y145" s="1570"/>
      <c r="Z145" s="882"/>
      <c r="AG145" s="1567"/>
    </row>
    <row r="146" spans="1:33" s="883" customFormat="1" ht="21" customHeight="1">
      <c r="A146" s="1682"/>
      <c r="B146" s="269" t="s">
        <v>383</v>
      </c>
      <c r="C146" s="1095" t="s">
        <v>765</v>
      </c>
      <c r="D146" s="976"/>
      <c r="E146" s="898">
        <f>'Dieu tri '!C19</f>
        <v>7</v>
      </c>
      <c r="F146" s="976"/>
      <c r="G146" s="1100">
        <v>523</v>
      </c>
      <c r="H146" s="1070">
        <f t="shared" si="18"/>
        <v>-98.661567877629068</v>
      </c>
      <c r="I146" s="1562"/>
      <c r="J146" s="1592"/>
      <c r="K146" s="1569"/>
      <c r="L146" s="1570"/>
      <c r="M146" s="1570"/>
      <c r="N146" s="1570"/>
      <c r="O146" s="1570"/>
      <c r="P146" s="1570"/>
      <c r="Q146" s="1570"/>
      <c r="R146" s="1570"/>
      <c r="S146" s="1570"/>
      <c r="T146" s="1570"/>
      <c r="U146" s="1570"/>
      <c r="V146" s="1570"/>
      <c r="W146" s="1570"/>
      <c r="X146" s="1570"/>
      <c r="Y146" s="1570"/>
      <c r="Z146" s="882"/>
    </row>
    <row r="147" spans="1:33" s="883" customFormat="1" ht="23.25" customHeight="1">
      <c r="A147" s="1682">
        <v>4</v>
      </c>
      <c r="B147" s="1177" t="s">
        <v>881</v>
      </c>
      <c r="C147" s="1156" t="s">
        <v>766</v>
      </c>
      <c r="D147" s="976"/>
      <c r="E147" s="1101">
        <f>SUM(E148:E150)</f>
        <v>601885</v>
      </c>
      <c r="F147" s="1101">
        <f t="shared" ref="F147:G147" si="21">SUM(F148:F150)</f>
        <v>0</v>
      </c>
      <c r="G147" s="1101">
        <f t="shared" si="21"/>
        <v>619516</v>
      </c>
      <c r="H147" s="1164">
        <f t="shared" si="18"/>
        <v>-2.8459313399492459</v>
      </c>
      <c r="I147" s="1562"/>
      <c r="J147" s="1571"/>
      <c r="K147" s="1569"/>
      <c r="L147" s="1569"/>
      <c r="M147" s="1569"/>
      <c r="N147" s="1569"/>
      <c r="O147" s="1569"/>
      <c r="P147" s="1569"/>
      <c r="Q147" s="1569"/>
      <c r="R147" s="1569"/>
      <c r="S147" s="1569"/>
      <c r="T147" s="1569"/>
      <c r="U147" s="1569"/>
      <c r="V147" s="1569"/>
      <c r="W147" s="1569"/>
      <c r="X147" s="1569"/>
      <c r="Y147" s="1569"/>
      <c r="Z147" s="882"/>
    </row>
    <row r="148" spans="1:33" s="883" customFormat="1" ht="21.75" customHeight="1">
      <c r="A148" s="1682"/>
      <c r="B148" s="269" t="s">
        <v>380</v>
      </c>
      <c r="C148" s="1095" t="s">
        <v>766</v>
      </c>
      <c r="D148" s="976"/>
      <c r="E148" s="898">
        <f>'Dieu tri '!C21</f>
        <v>300283</v>
      </c>
      <c r="F148" s="1176"/>
      <c r="G148" s="898">
        <v>319270</v>
      </c>
      <c r="H148" s="1070">
        <f t="shared" si="18"/>
        <v>-5.947004103110217</v>
      </c>
      <c r="I148" s="1562"/>
      <c r="J148" s="1592"/>
      <c r="K148" s="1569"/>
      <c r="L148" s="1570"/>
      <c r="M148" s="1570"/>
      <c r="N148" s="1570"/>
      <c r="O148" s="1570"/>
      <c r="P148" s="1570"/>
      <c r="Q148" s="1570"/>
      <c r="R148" s="1570"/>
      <c r="S148" s="1570"/>
      <c r="T148" s="1570"/>
      <c r="U148" s="1570"/>
      <c r="V148" s="1570"/>
      <c r="W148" s="1570"/>
      <c r="X148" s="1570"/>
      <c r="Y148" s="1570"/>
      <c r="Z148" s="882"/>
    </row>
    <row r="149" spans="1:33" s="883" customFormat="1" ht="21.75" customHeight="1">
      <c r="A149" s="1682"/>
      <c r="B149" s="269" t="s">
        <v>806</v>
      </c>
      <c r="C149" s="1095" t="s">
        <v>766</v>
      </c>
      <c r="D149" s="976"/>
      <c r="E149" s="898">
        <f>'Dieu tri '!C22</f>
        <v>265176</v>
      </c>
      <c r="F149" s="1176"/>
      <c r="G149" s="898">
        <v>268031</v>
      </c>
      <c r="H149" s="1070">
        <f t="shared" si="18"/>
        <v>-1.0651752968873041</v>
      </c>
      <c r="I149" s="1562"/>
      <c r="J149" s="1592"/>
      <c r="K149" s="1569"/>
      <c r="L149" s="1570"/>
      <c r="M149" s="1570"/>
      <c r="N149" s="1570"/>
      <c r="O149" s="1570"/>
      <c r="P149" s="1570"/>
      <c r="Q149" s="1570"/>
      <c r="R149" s="1570"/>
      <c r="S149" s="1570"/>
      <c r="T149" s="1570"/>
      <c r="U149" s="1570"/>
      <c r="V149" s="1570"/>
      <c r="W149" s="1570"/>
      <c r="X149" s="1570"/>
      <c r="Y149" s="1570"/>
      <c r="Z149" s="882"/>
    </row>
    <row r="150" spans="1:33" s="883" customFormat="1" ht="21.75" customHeight="1">
      <c r="A150" s="1682"/>
      <c r="B150" s="269" t="s">
        <v>382</v>
      </c>
      <c r="C150" s="1095" t="s">
        <v>766</v>
      </c>
      <c r="D150" s="976"/>
      <c r="E150" s="898">
        <f>'Dieu tri '!C23</f>
        <v>36426</v>
      </c>
      <c r="F150" s="1176"/>
      <c r="G150" s="898">
        <v>32215</v>
      </c>
      <c r="H150" s="1070">
        <f t="shared" si="18"/>
        <v>13.071550519944125</v>
      </c>
      <c r="I150" s="1562"/>
      <c r="J150" s="1592"/>
      <c r="K150" s="1569"/>
      <c r="L150" s="1570"/>
      <c r="M150" s="1570"/>
      <c r="N150" s="1570"/>
      <c r="O150" s="1570"/>
      <c r="P150" s="1570"/>
      <c r="Q150" s="1570"/>
      <c r="R150" s="1570"/>
      <c r="S150" s="1570"/>
      <c r="T150" s="1570"/>
      <c r="U150" s="1570"/>
      <c r="V150" s="1570"/>
      <c r="W150" s="1570"/>
      <c r="X150" s="1570"/>
      <c r="Y150" s="1570"/>
      <c r="Z150" s="882"/>
    </row>
    <row r="151" spans="1:33" s="883" customFormat="1" ht="22.5" customHeight="1">
      <c r="A151" s="1682">
        <v>5</v>
      </c>
      <c r="B151" s="1177" t="s">
        <v>882</v>
      </c>
      <c r="C151" s="1156" t="s">
        <v>765</v>
      </c>
      <c r="D151" s="1001">
        <f>SUM(D152:D155)</f>
        <v>35200</v>
      </c>
      <c r="E151" s="1001">
        <f>SUM(E152:E155)</f>
        <v>35439</v>
      </c>
      <c r="F151" s="1178">
        <f>E151/D151*100</f>
        <v>100.67897727272728</v>
      </c>
      <c r="G151" s="1101">
        <f>G152+G153+G154+G155</f>
        <v>43705</v>
      </c>
      <c r="H151" s="1164">
        <f t="shared" si="18"/>
        <v>-18.913167829767758</v>
      </c>
      <c r="I151" s="1562"/>
      <c r="J151" s="1571"/>
      <c r="K151" s="1569"/>
      <c r="L151" s="1569"/>
      <c r="M151" s="1569"/>
      <c r="N151" s="1569"/>
      <c r="O151" s="1569"/>
      <c r="P151" s="1569"/>
      <c r="Q151" s="1569"/>
      <c r="R151" s="1569"/>
      <c r="S151" s="1569"/>
      <c r="T151" s="1569"/>
      <c r="U151" s="1569"/>
      <c r="V151" s="1569"/>
      <c r="W151" s="1569"/>
      <c r="X151" s="1569"/>
      <c r="Y151" s="1569"/>
      <c r="Z151" s="882"/>
    </row>
    <row r="152" spans="1:33" s="883" customFormat="1" ht="21.75" customHeight="1">
      <c r="A152" s="1682"/>
      <c r="B152" s="269" t="s">
        <v>380</v>
      </c>
      <c r="C152" s="1095" t="s">
        <v>765</v>
      </c>
      <c r="D152" s="1076">
        <v>12700</v>
      </c>
      <c r="E152" s="898">
        <f>'Dieu tri '!C25</f>
        <v>9159</v>
      </c>
      <c r="F152" s="1176">
        <f>E152/D152*100</f>
        <v>72.118110236220474</v>
      </c>
      <c r="G152" s="898">
        <v>8785</v>
      </c>
      <c r="H152" s="1070">
        <f t="shared" si="18"/>
        <v>4.2572566875355875</v>
      </c>
      <c r="I152" s="1562"/>
      <c r="J152" s="1592"/>
      <c r="K152" s="1569"/>
      <c r="L152" s="1570"/>
      <c r="M152" s="1570"/>
      <c r="N152" s="1570"/>
      <c r="O152" s="1570"/>
      <c r="P152" s="1570"/>
      <c r="Q152" s="1570"/>
      <c r="R152" s="1570"/>
      <c r="S152" s="1570"/>
      <c r="T152" s="1570"/>
      <c r="U152" s="1570"/>
      <c r="V152" s="1570"/>
      <c r="W152" s="1570"/>
      <c r="X152" s="1570"/>
      <c r="Y152" s="1570"/>
      <c r="Z152" s="882"/>
    </row>
    <row r="153" spans="1:33" s="883" customFormat="1" ht="21.75" customHeight="1">
      <c r="A153" s="1682"/>
      <c r="B153" s="269" t="s">
        <v>806</v>
      </c>
      <c r="C153" s="1095" t="s">
        <v>765</v>
      </c>
      <c r="D153" s="1076">
        <v>21800</v>
      </c>
      <c r="E153" s="898">
        <f>'Dieu tri '!C26</f>
        <v>8085</v>
      </c>
      <c r="F153" s="1176">
        <f>E153/D153*100</f>
        <v>37.087155963302756</v>
      </c>
      <c r="G153" s="898">
        <v>11464</v>
      </c>
      <c r="H153" s="1070">
        <f t="shared" si="18"/>
        <v>-29.474877878576407</v>
      </c>
      <c r="I153" s="1562"/>
      <c r="J153" s="1592"/>
      <c r="K153" s="1569"/>
      <c r="L153" s="1570"/>
      <c r="M153" s="1570"/>
      <c r="N153" s="1570"/>
      <c r="O153" s="1570"/>
      <c r="P153" s="1570"/>
      <c r="Q153" s="1570"/>
      <c r="R153" s="1570"/>
      <c r="S153" s="1570"/>
      <c r="T153" s="1570"/>
      <c r="U153" s="1570"/>
      <c r="V153" s="1570"/>
      <c r="W153" s="1570"/>
      <c r="X153" s="1570"/>
      <c r="Y153" s="1570"/>
      <c r="Z153" s="882"/>
    </row>
    <row r="154" spans="1:33" s="883" customFormat="1" ht="21.75" customHeight="1">
      <c r="A154" s="1682"/>
      <c r="B154" s="269" t="s">
        <v>382</v>
      </c>
      <c r="C154" s="1095" t="s">
        <v>765</v>
      </c>
      <c r="D154" s="1076">
        <v>700</v>
      </c>
      <c r="E154" s="898">
        <f>'Dieu tri '!C27</f>
        <v>0</v>
      </c>
      <c r="F154" s="1176">
        <f>E154/D154*100</f>
        <v>0</v>
      </c>
      <c r="G154" s="898">
        <v>0</v>
      </c>
      <c r="H154" s="1070">
        <v>0</v>
      </c>
      <c r="I154" s="1562"/>
      <c r="J154" s="1592"/>
      <c r="K154" s="1569"/>
      <c r="L154" s="1570"/>
      <c r="M154" s="1570"/>
      <c r="N154" s="1570"/>
      <c r="O154" s="1570"/>
      <c r="P154" s="1570"/>
      <c r="Q154" s="1570"/>
      <c r="R154" s="1570"/>
      <c r="S154" s="1570"/>
      <c r="T154" s="1570"/>
      <c r="U154" s="1570"/>
      <c r="V154" s="1570"/>
      <c r="W154" s="1570"/>
      <c r="X154" s="1570"/>
      <c r="Y154" s="1570"/>
      <c r="Z154" s="882"/>
    </row>
    <row r="155" spans="1:33" s="883" customFormat="1" ht="21.75" customHeight="1">
      <c r="A155" s="1686"/>
      <c r="B155" s="270" t="s">
        <v>383</v>
      </c>
      <c r="C155" s="1095" t="s">
        <v>765</v>
      </c>
      <c r="D155" s="1102"/>
      <c r="E155" s="898">
        <f>'Dieu tri '!C28</f>
        <v>18195</v>
      </c>
      <c r="F155" s="1140"/>
      <c r="G155" s="898">
        <v>23456</v>
      </c>
      <c r="H155" s="1537">
        <f t="shared" si="18"/>
        <v>-22.429229195088681</v>
      </c>
      <c r="I155" s="1562"/>
      <c r="J155" s="1568"/>
      <c r="K155" s="1569"/>
      <c r="L155" s="1570"/>
      <c r="M155" s="1570"/>
      <c r="N155" s="1570"/>
      <c r="O155" s="1570"/>
      <c r="P155" s="1570"/>
      <c r="Q155" s="1570"/>
      <c r="R155" s="1570"/>
      <c r="S155" s="1570"/>
      <c r="T155" s="1570"/>
      <c r="U155" s="1570"/>
      <c r="V155" s="1570"/>
      <c r="W155" s="1570"/>
      <c r="X155" s="1570"/>
      <c r="Y155" s="1570"/>
      <c r="Z155" s="882"/>
    </row>
    <row r="156" spans="1:33" s="883" customFormat="1" ht="22.5" customHeight="1">
      <c r="A156" s="1682">
        <v>6</v>
      </c>
      <c r="B156" s="1177" t="s">
        <v>384</v>
      </c>
      <c r="C156" s="1156" t="s">
        <v>765</v>
      </c>
      <c r="D156" s="976"/>
      <c r="E156" s="1182">
        <f>SUM(E157:E160)</f>
        <v>39154</v>
      </c>
      <c r="F156" s="1182"/>
      <c r="G156" s="1182">
        <f t="shared" ref="G156" si="22">SUM(G157:G160)</f>
        <v>41266</v>
      </c>
      <c r="H156" s="1164">
        <f t="shared" si="18"/>
        <v>-5.118014830611159</v>
      </c>
      <c r="I156" s="1562"/>
      <c r="J156" s="1571"/>
      <c r="K156" s="1569"/>
      <c r="L156" s="1569"/>
      <c r="M156" s="1569"/>
      <c r="N156" s="1569"/>
      <c r="O156" s="1569"/>
      <c r="P156" s="1569"/>
      <c r="Q156" s="1569"/>
      <c r="R156" s="1569"/>
      <c r="S156" s="1569"/>
      <c r="T156" s="1569"/>
      <c r="U156" s="1569"/>
      <c r="V156" s="1569"/>
      <c r="W156" s="1569"/>
      <c r="X156" s="1569"/>
      <c r="Y156" s="1569"/>
      <c r="Z156" s="882"/>
    </row>
    <row r="157" spans="1:33" s="883" customFormat="1" ht="21" customHeight="1">
      <c r="A157" s="1682"/>
      <c r="B157" s="269" t="s">
        <v>380</v>
      </c>
      <c r="C157" s="1095" t="s">
        <v>765</v>
      </c>
      <c r="D157" s="976"/>
      <c r="E157" s="898">
        <f>'Dieu tri '!C30</f>
        <v>4567</v>
      </c>
      <c r="F157" s="976"/>
      <c r="G157" s="898">
        <v>5537</v>
      </c>
      <c r="H157" s="1070">
        <f t="shared" si="18"/>
        <v>-17.518511829510558</v>
      </c>
      <c r="I157" s="1562"/>
      <c r="J157" s="1592"/>
      <c r="K157" s="1569"/>
      <c r="L157" s="1570"/>
      <c r="M157" s="1570"/>
      <c r="N157" s="1570"/>
      <c r="O157" s="1570"/>
      <c r="P157" s="1570"/>
      <c r="Q157" s="1570"/>
      <c r="R157" s="1570"/>
      <c r="S157" s="1570"/>
      <c r="T157" s="1570"/>
      <c r="U157" s="1570"/>
      <c r="V157" s="1570"/>
      <c r="W157" s="1570"/>
      <c r="X157" s="1570"/>
      <c r="Y157" s="1570"/>
      <c r="Z157" s="882"/>
    </row>
    <row r="158" spans="1:33" s="883" customFormat="1" ht="21" customHeight="1">
      <c r="A158" s="1682"/>
      <c r="B158" s="269" t="s">
        <v>806</v>
      </c>
      <c r="C158" s="1095" t="s">
        <v>765</v>
      </c>
      <c r="D158" s="976"/>
      <c r="E158" s="898">
        <f>'Dieu tri '!C31</f>
        <v>12118</v>
      </c>
      <c r="F158" s="976"/>
      <c r="G158" s="898">
        <v>13510</v>
      </c>
      <c r="H158" s="1070">
        <f t="shared" si="18"/>
        <v>-10.303478904515174</v>
      </c>
      <c r="I158" s="1562"/>
      <c r="J158" s="1592"/>
      <c r="K158" s="1569"/>
      <c r="L158" s="1570"/>
      <c r="M158" s="1570"/>
      <c r="N158" s="1570"/>
      <c r="O158" s="1570"/>
      <c r="P158" s="1570"/>
      <c r="Q158" s="1570"/>
      <c r="R158" s="1570"/>
      <c r="S158" s="1570"/>
      <c r="T158" s="1570"/>
      <c r="U158" s="1570"/>
      <c r="V158" s="1570"/>
      <c r="W158" s="1570"/>
      <c r="X158" s="1570"/>
      <c r="Y158" s="1570"/>
      <c r="Z158" s="882"/>
    </row>
    <row r="159" spans="1:33" s="883" customFormat="1" ht="21" customHeight="1">
      <c r="A159" s="1682"/>
      <c r="B159" s="269" t="s">
        <v>382</v>
      </c>
      <c r="C159" s="1095" t="s">
        <v>765</v>
      </c>
      <c r="D159" s="976"/>
      <c r="E159" s="898">
        <f>'Dieu tri '!C32</f>
        <v>2767</v>
      </c>
      <c r="F159" s="976"/>
      <c r="G159" s="898">
        <v>3075</v>
      </c>
      <c r="H159" s="1070">
        <f t="shared" si="18"/>
        <v>-10.016260162601625</v>
      </c>
      <c r="I159" s="1562"/>
      <c r="J159" s="1592"/>
      <c r="K159" s="1569"/>
      <c r="L159" s="1570"/>
      <c r="M159" s="1570"/>
      <c r="N159" s="1570"/>
      <c r="O159" s="1570"/>
      <c r="P159" s="1570"/>
      <c r="Q159" s="1570"/>
      <c r="R159" s="1570"/>
      <c r="S159" s="1570"/>
      <c r="T159" s="1570"/>
      <c r="U159" s="1570"/>
      <c r="V159" s="1570"/>
      <c r="W159" s="1570"/>
      <c r="X159" s="1570"/>
      <c r="Y159" s="1570"/>
      <c r="Z159" s="882"/>
    </row>
    <row r="160" spans="1:33" s="883" customFormat="1" ht="21" customHeight="1">
      <c r="A160" s="1686"/>
      <c r="B160" s="270" t="s">
        <v>383</v>
      </c>
      <c r="C160" s="1138" t="s">
        <v>765</v>
      </c>
      <c r="D160" s="1102"/>
      <c r="E160" s="898">
        <f>'Dieu tri '!C33</f>
        <v>19702</v>
      </c>
      <c r="F160" s="1102"/>
      <c r="G160" s="898">
        <v>19144</v>
      </c>
      <c r="H160" s="1537">
        <f t="shared" si="18"/>
        <v>2.9147513581278588</v>
      </c>
      <c r="I160" s="1559"/>
      <c r="J160" s="1568"/>
      <c r="K160" s="1569"/>
      <c r="L160" s="1570"/>
      <c r="M160" s="1570"/>
      <c r="N160" s="1570"/>
      <c r="O160" s="1570"/>
      <c r="P160" s="1570"/>
      <c r="Q160" s="1570"/>
      <c r="R160" s="1570"/>
      <c r="S160" s="1570"/>
      <c r="T160" s="1570"/>
      <c r="U160" s="1570"/>
      <c r="V160" s="1570"/>
      <c r="W160" s="1570"/>
      <c r="X160" s="1570"/>
      <c r="Y160" s="1570"/>
      <c r="Z160" s="882"/>
    </row>
    <row r="161" spans="1:26" s="883" customFormat="1" ht="22.5" customHeight="1">
      <c r="A161" s="1095">
        <v>7</v>
      </c>
      <c r="B161" s="1177" t="s">
        <v>385</v>
      </c>
      <c r="C161" s="1156" t="s">
        <v>765</v>
      </c>
      <c r="D161" s="976"/>
      <c r="E161" s="1101">
        <f>'Dieu tri '!C34</f>
        <v>52</v>
      </c>
      <c r="F161" s="976"/>
      <c r="G161" s="1101">
        <v>48</v>
      </c>
      <c r="H161" s="1164">
        <f t="shared" si="18"/>
        <v>8.3333333333333286</v>
      </c>
      <c r="I161" s="1559"/>
      <c r="J161" s="1571"/>
      <c r="K161" s="1569"/>
      <c r="L161" s="1570"/>
      <c r="M161" s="1570"/>
      <c r="N161" s="1570"/>
      <c r="O161" s="1570"/>
      <c r="P161" s="1570"/>
      <c r="Q161" s="1570"/>
      <c r="R161" s="1570"/>
      <c r="S161" s="1570"/>
      <c r="T161" s="1570"/>
      <c r="U161" s="1570"/>
      <c r="V161" s="1570"/>
      <c r="W161" s="1570"/>
      <c r="X161" s="1570"/>
      <c r="Y161" s="1570"/>
      <c r="Z161" s="882"/>
    </row>
    <row r="162" spans="1:26" s="883" customFormat="1" ht="22.5" customHeight="1">
      <c r="A162" s="1095">
        <v>8</v>
      </c>
      <c r="B162" s="1177" t="s">
        <v>386</v>
      </c>
      <c r="C162" s="1095" t="s">
        <v>767</v>
      </c>
      <c r="D162" s="976"/>
      <c r="E162" s="1101">
        <f>'Dieu tri '!C36</f>
        <v>1466853</v>
      </c>
      <c r="F162" s="976"/>
      <c r="G162" s="1101">
        <v>1822716</v>
      </c>
      <c r="H162" s="1070">
        <f>E162/G162*100-100</f>
        <v>-19.52377660590021</v>
      </c>
      <c r="I162" s="1559"/>
      <c r="J162" s="1571"/>
      <c r="K162" s="1569"/>
      <c r="L162" s="1570"/>
      <c r="M162" s="1570"/>
      <c r="N162" s="1570"/>
      <c r="O162" s="1570"/>
      <c r="P162" s="1570"/>
      <c r="Q162" s="1570"/>
      <c r="R162" s="1570"/>
      <c r="S162" s="1570"/>
      <c r="T162" s="1570"/>
      <c r="U162" s="1570"/>
      <c r="V162" s="1570"/>
      <c r="W162" s="1570"/>
      <c r="X162" s="1570"/>
      <c r="Y162" s="1570"/>
      <c r="Z162" s="882"/>
    </row>
    <row r="163" spans="1:26" s="883" customFormat="1" ht="22.5" customHeight="1">
      <c r="A163" s="1682">
        <v>9</v>
      </c>
      <c r="B163" s="269" t="s">
        <v>387</v>
      </c>
      <c r="C163" s="1095" t="s">
        <v>767</v>
      </c>
      <c r="D163" s="976"/>
      <c r="E163" s="898">
        <f>'Dieu tri '!C37</f>
        <v>142977</v>
      </c>
      <c r="F163" s="976"/>
      <c r="G163" s="898">
        <v>179706</v>
      </c>
      <c r="H163" s="1070">
        <f t="shared" si="18"/>
        <v>-20.438382691729828</v>
      </c>
      <c r="I163" s="1559"/>
      <c r="J163" s="1568"/>
      <c r="K163" s="1569"/>
      <c r="L163" s="1570"/>
      <c r="M163" s="1570"/>
      <c r="N163" s="1570"/>
      <c r="O163" s="1570"/>
      <c r="P163" s="1570"/>
      <c r="Q163" s="1570"/>
      <c r="R163" s="1570"/>
      <c r="S163" s="1570"/>
      <c r="T163" s="1570"/>
      <c r="U163" s="1570"/>
      <c r="V163" s="1570"/>
      <c r="W163" s="1570"/>
      <c r="X163" s="1570"/>
      <c r="Y163" s="1570"/>
      <c r="Z163" s="882"/>
    </row>
    <row r="164" spans="1:26" s="883" customFormat="1" ht="22.5" customHeight="1">
      <c r="A164" s="1682"/>
      <c r="B164" s="269" t="s">
        <v>388</v>
      </c>
      <c r="C164" s="1095" t="s">
        <v>767</v>
      </c>
      <c r="D164" s="976"/>
      <c r="E164" s="898">
        <f>'Dieu tri '!C38</f>
        <v>137970</v>
      </c>
      <c r="F164" s="976"/>
      <c r="G164" s="898">
        <v>149918</v>
      </c>
      <c r="H164" s="1070">
        <f t="shared" si="18"/>
        <v>-7.9696900972531637</v>
      </c>
      <c r="I164" s="1559"/>
      <c r="J164" s="1568"/>
      <c r="K164" s="1569"/>
      <c r="L164" s="1570"/>
      <c r="M164" s="1570"/>
      <c r="N164" s="1570"/>
      <c r="O164" s="1570"/>
      <c r="P164" s="1570"/>
      <c r="Q164" s="1570"/>
      <c r="R164" s="1570"/>
      <c r="S164" s="1570"/>
      <c r="T164" s="1570"/>
      <c r="U164" s="1570"/>
      <c r="V164" s="1570"/>
      <c r="W164" s="1570"/>
      <c r="X164" s="1570"/>
      <c r="Y164" s="1570"/>
      <c r="Z164" s="882"/>
    </row>
    <row r="165" spans="1:26" s="883" customFormat="1" ht="22.5" customHeight="1">
      <c r="A165" s="1682"/>
      <c r="B165" s="270" t="s">
        <v>389</v>
      </c>
      <c r="C165" s="1095" t="s">
        <v>767</v>
      </c>
      <c r="D165" s="1102"/>
      <c r="E165" s="898">
        <f>'Dieu tri '!C39</f>
        <v>37054</v>
      </c>
      <c r="F165" s="1102"/>
      <c r="G165" s="898">
        <v>40037</v>
      </c>
      <c r="H165" s="1537">
        <f t="shared" si="18"/>
        <v>-7.4506081874266386</v>
      </c>
      <c r="I165" s="1559"/>
      <c r="J165" s="1568"/>
      <c r="K165" s="1569"/>
      <c r="L165" s="1570"/>
      <c r="M165" s="1570"/>
      <c r="N165" s="1570"/>
      <c r="O165" s="1570"/>
      <c r="P165" s="1570"/>
      <c r="Q165" s="1570"/>
      <c r="R165" s="1570"/>
      <c r="S165" s="1570"/>
      <c r="T165" s="1570"/>
      <c r="U165" s="1570"/>
      <c r="V165" s="1570"/>
      <c r="W165" s="1570"/>
      <c r="X165" s="1570"/>
      <c r="Y165" s="1570"/>
      <c r="Z165" s="882"/>
    </row>
    <row r="166" spans="1:26" s="883" customFormat="1" ht="22.5" customHeight="1">
      <c r="A166" s="1682"/>
      <c r="B166" s="269" t="s">
        <v>130</v>
      </c>
      <c r="C166" s="1095" t="s">
        <v>767</v>
      </c>
      <c r="D166" s="976"/>
      <c r="E166" s="898">
        <f>'Dieu tri '!C40</f>
        <v>42798</v>
      </c>
      <c r="F166" s="976"/>
      <c r="G166" s="898">
        <v>54083</v>
      </c>
      <c r="H166" s="1070">
        <f t="shared" si="18"/>
        <v>-20.866076216186229</v>
      </c>
      <c r="I166" s="1559"/>
      <c r="J166" s="1568"/>
      <c r="K166" s="1569"/>
      <c r="L166" s="1570"/>
      <c r="M166" s="1570"/>
      <c r="N166" s="1570"/>
      <c r="O166" s="1570"/>
      <c r="P166" s="1570"/>
      <c r="Q166" s="1570"/>
      <c r="R166" s="1570"/>
      <c r="S166" s="1570"/>
      <c r="T166" s="1570"/>
      <c r="U166" s="1570"/>
      <c r="V166" s="1570"/>
      <c r="W166" s="1570"/>
      <c r="X166" s="1570"/>
      <c r="Y166" s="1570"/>
      <c r="Z166" s="882"/>
    </row>
    <row r="167" spans="1:26" s="883" customFormat="1" ht="22.5" customHeight="1">
      <c r="A167" s="1682"/>
      <c r="B167" s="269" t="s">
        <v>390</v>
      </c>
      <c r="C167" s="1095" t="s">
        <v>767</v>
      </c>
      <c r="D167" s="976"/>
      <c r="E167" s="898">
        <f>'Dieu tri '!C41</f>
        <v>326</v>
      </c>
      <c r="F167" s="976"/>
      <c r="G167" s="898">
        <v>346</v>
      </c>
      <c r="H167" s="1070">
        <f t="shared" si="18"/>
        <v>-5.7803468208092426</v>
      </c>
      <c r="I167" s="1559"/>
      <c r="J167" s="1568"/>
      <c r="K167" s="1569"/>
      <c r="L167" s="1570"/>
      <c r="M167" s="1570"/>
      <c r="N167" s="1570"/>
      <c r="O167" s="1570"/>
      <c r="P167" s="1570"/>
      <c r="Q167" s="1570"/>
      <c r="R167" s="1570"/>
      <c r="S167" s="1570"/>
      <c r="T167" s="1570"/>
      <c r="U167" s="1570"/>
      <c r="V167" s="1570"/>
      <c r="W167" s="1570"/>
      <c r="X167" s="1570"/>
      <c r="Y167" s="1570"/>
      <c r="Z167" s="882"/>
    </row>
    <row r="168" spans="1:26" s="883" customFormat="1" ht="22.5" customHeight="1">
      <c r="A168" s="1682"/>
      <c r="B168" s="269" t="s">
        <v>131</v>
      </c>
      <c r="C168" s="1095" t="s">
        <v>767</v>
      </c>
      <c r="D168" s="976"/>
      <c r="E168" s="898">
        <f>'Dieu tri '!C42</f>
        <v>17031</v>
      </c>
      <c r="F168" s="976"/>
      <c r="G168" s="898">
        <v>18387</v>
      </c>
      <c r="H168" s="1070">
        <f>E168/G168*100-100</f>
        <v>-7.3747756567139788</v>
      </c>
      <c r="I168" s="1559"/>
      <c r="J168" s="1568"/>
      <c r="K168" s="1569"/>
      <c r="L168" s="1570"/>
      <c r="M168" s="1570"/>
      <c r="N168" s="1570"/>
      <c r="O168" s="1570"/>
      <c r="P168" s="1570"/>
      <c r="Q168" s="1570"/>
      <c r="R168" s="1570"/>
      <c r="S168" s="1570"/>
      <c r="T168" s="1570"/>
      <c r="U168" s="1570"/>
      <c r="V168" s="1570"/>
      <c r="W168" s="1570"/>
      <c r="X168" s="1570"/>
      <c r="Y168" s="1570"/>
      <c r="Z168" s="882"/>
    </row>
    <row r="169" spans="1:26" s="883" customFormat="1" ht="22.5" customHeight="1">
      <c r="A169" s="1686"/>
      <c r="B169" s="270" t="s">
        <v>391</v>
      </c>
      <c r="C169" s="1138" t="s">
        <v>767</v>
      </c>
      <c r="D169" s="1102"/>
      <c r="E169" s="898">
        <f>'Dieu tri '!C45</f>
        <v>2383</v>
      </c>
      <c r="F169" s="1102"/>
      <c r="G169" s="898">
        <v>3382</v>
      </c>
      <c r="H169" s="1537">
        <f>E169/G169*100-100</f>
        <v>-29.538734476641039</v>
      </c>
      <c r="I169" s="1559"/>
      <c r="J169" s="1568"/>
      <c r="K169" s="1569"/>
      <c r="L169" s="1570"/>
      <c r="M169" s="1570"/>
      <c r="N169" s="1570"/>
      <c r="O169" s="1570"/>
      <c r="P169" s="1570"/>
      <c r="Q169" s="1570"/>
      <c r="R169" s="1570"/>
      <c r="S169" s="1570"/>
      <c r="T169" s="1570"/>
      <c r="U169" s="1570"/>
      <c r="V169" s="1570"/>
      <c r="W169" s="1570"/>
      <c r="X169" s="1570"/>
      <c r="Y169" s="1570"/>
      <c r="Z169" s="882"/>
    </row>
    <row r="170" spans="1:26" s="883" customFormat="1" ht="22.5" customHeight="1">
      <c r="A170" s="1095">
        <v>10</v>
      </c>
      <c r="B170" s="269" t="s">
        <v>392</v>
      </c>
      <c r="C170" s="1095" t="s">
        <v>768</v>
      </c>
      <c r="D170" s="976"/>
      <c r="E170" s="898">
        <f>'Dieu tri '!C46</f>
        <v>11900</v>
      </c>
      <c r="F170" s="976"/>
      <c r="G170" s="898">
        <v>12504</v>
      </c>
      <c r="H170" s="1070">
        <f>E170/G170*100-100</f>
        <v>-4.8304542546385107</v>
      </c>
      <c r="I170" s="1559"/>
      <c r="J170" s="1568"/>
      <c r="K170" s="1569"/>
      <c r="L170" s="1570"/>
      <c r="M170" s="1570"/>
      <c r="N170" s="1570"/>
      <c r="O170" s="1570"/>
      <c r="P170" s="1570"/>
      <c r="Q170" s="1570"/>
      <c r="R170" s="1570"/>
      <c r="S170" s="1570"/>
      <c r="T170" s="1570"/>
      <c r="U170" s="1570"/>
      <c r="V170" s="1570"/>
      <c r="W170" s="1570"/>
      <c r="X170" s="1570"/>
      <c r="Y170" s="1570"/>
      <c r="Z170" s="882"/>
    </row>
    <row r="171" spans="1:26" s="883" customFormat="1" ht="22.5" customHeight="1">
      <c r="A171" s="1095">
        <v>11</v>
      </c>
      <c r="B171" s="269" t="s">
        <v>393</v>
      </c>
      <c r="C171" s="1095" t="s">
        <v>310</v>
      </c>
      <c r="D171" s="976"/>
      <c r="E171" s="898">
        <f>'Dieu tri '!C47</f>
        <v>262739</v>
      </c>
      <c r="F171" s="976"/>
      <c r="G171" s="898">
        <v>318318</v>
      </c>
      <c r="H171" s="1070">
        <f t="shared" si="18"/>
        <v>-17.460212743231608</v>
      </c>
      <c r="I171" s="1559"/>
      <c r="J171" s="1568"/>
      <c r="K171" s="1569"/>
      <c r="L171" s="1570"/>
      <c r="M171" s="1570"/>
      <c r="N171" s="1570"/>
      <c r="O171" s="1570"/>
      <c r="P171" s="1570"/>
      <c r="Q171" s="1570"/>
      <c r="R171" s="1570"/>
      <c r="S171" s="1570"/>
      <c r="T171" s="1570"/>
      <c r="U171" s="1570"/>
      <c r="V171" s="1570"/>
      <c r="W171" s="1570"/>
      <c r="X171" s="1570"/>
      <c r="Y171" s="1570"/>
      <c r="Z171" s="882"/>
    </row>
    <row r="172" spans="1:26" s="883" customFormat="1" ht="24.75" customHeight="1">
      <c r="A172" s="1682">
        <v>12</v>
      </c>
      <c r="B172" s="1177" t="s">
        <v>394</v>
      </c>
      <c r="C172" s="1183"/>
      <c r="D172" s="976"/>
      <c r="E172" s="273"/>
      <c r="F172" s="976"/>
      <c r="G172" s="273"/>
      <c r="H172" s="1070"/>
      <c r="I172" s="1559"/>
      <c r="J172" s="1572"/>
      <c r="K172" s="1570"/>
      <c r="L172" s="1570"/>
      <c r="M172" s="1570"/>
      <c r="N172" s="1570"/>
      <c r="O172" s="1570"/>
      <c r="P172" s="1570"/>
      <c r="Q172" s="1570"/>
      <c r="R172" s="1570"/>
      <c r="S172" s="1570"/>
      <c r="T172" s="1570"/>
      <c r="U172" s="1570"/>
      <c r="V172" s="1570"/>
      <c r="W172" s="1570"/>
      <c r="X172" s="1570"/>
      <c r="Y172" s="1570"/>
      <c r="Z172" s="882"/>
    </row>
    <row r="173" spans="1:26" s="883" customFormat="1" ht="21" customHeight="1">
      <c r="A173" s="1682"/>
      <c r="B173" s="269" t="s">
        <v>380</v>
      </c>
      <c r="C173" s="1184" t="s">
        <v>0</v>
      </c>
      <c r="D173" s="977">
        <v>100</v>
      </c>
      <c r="E173" s="1070">
        <f>(E148*100)/(E133*273)</f>
        <v>87.995018315018314</v>
      </c>
      <c r="F173" s="977">
        <f>E173/D173*100</f>
        <v>87.995018315018314</v>
      </c>
      <c r="G173" s="1070">
        <f>(G148*100)/(G133*273)</f>
        <v>93.558974358974353</v>
      </c>
      <c r="H173" s="1070">
        <f>E173/G173*100-100</f>
        <v>-5.947004103110217</v>
      </c>
      <c r="I173" s="1559"/>
      <c r="J173" s="882"/>
      <c r="K173" s="882"/>
      <c r="L173" s="882"/>
      <c r="M173" s="882"/>
      <c r="N173" s="882"/>
      <c r="O173" s="882"/>
      <c r="P173" s="882"/>
      <c r="Q173" s="882"/>
      <c r="R173" s="882"/>
      <c r="S173" s="882"/>
      <c r="T173" s="882"/>
      <c r="U173" s="882"/>
      <c r="V173" s="882"/>
      <c r="W173" s="882"/>
      <c r="X173" s="882"/>
      <c r="Y173" s="882"/>
      <c r="Z173" s="882"/>
    </row>
    <row r="174" spans="1:26" s="883" customFormat="1" ht="21" customHeight="1">
      <c r="A174" s="1682"/>
      <c r="B174" s="269" t="s">
        <v>381</v>
      </c>
      <c r="C174" s="1184" t="s">
        <v>0</v>
      </c>
      <c r="D174" s="977">
        <v>100</v>
      </c>
      <c r="E174" s="1070">
        <f t="shared" ref="E174:E175" si="23">(E149*100)/(E134*273)</f>
        <v>88.303696303696299</v>
      </c>
      <c r="F174" s="977">
        <f>E174/D174*100</f>
        <v>88.303696303696299</v>
      </c>
      <c r="G174" s="1070">
        <f t="shared" ref="G174:G175" si="24">(G149*100)/(G134*273)</f>
        <v>95.320246096945127</v>
      </c>
      <c r="H174" s="1070">
        <f>E174/G174*100-100</f>
        <v>-7.3610277779944795</v>
      </c>
      <c r="I174" s="882"/>
    </row>
    <row r="175" spans="1:26" s="883" customFormat="1" ht="21" customHeight="1">
      <c r="A175" s="1683"/>
      <c r="B175" s="271" t="s">
        <v>382</v>
      </c>
      <c r="C175" s="1185" t="s">
        <v>0</v>
      </c>
      <c r="D175" s="1151">
        <v>95</v>
      </c>
      <c r="E175" s="1103">
        <f t="shared" si="23"/>
        <v>70.225563909774436</v>
      </c>
      <c r="F175" s="1151">
        <f>E175/D175*100</f>
        <v>73.921646220815191</v>
      </c>
      <c r="G175" s="1103">
        <f t="shared" si="24"/>
        <v>62.107191054559479</v>
      </c>
      <c r="H175" s="1103">
        <f t="shared" si="18"/>
        <v>13.071550519944125</v>
      </c>
      <c r="I175" s="882"/>
    </row>
    <row r="176" spans="1:26" s="883" customFormat="1" ht="25.5" customHeight="1">
      <c r="A176" s="1684">
        <v>13</v>
      </c>
      <c r="B176" s="1186" t="s">
        <v>395</v>
      </c>
      <c r="C176" s="1187"/>
      <c r="D176" s="1123"/>
      <c r="E176" s="1033"/>
      <c r="F176" s="1188"/>
      <c r="G176" s="1033"/>
      <c r="H176" s="1033"/>
      <c r="I176" s="882"/>
    </row>
    <row r="177" spans="1:31" s="883" customFormat="1" ht="24" customHeight="1">
      <c r="A177" s="1682"/>
      <c r="B177" s="269" t="s">
        <v>380</v>
      </c>
      <c r="C177" s="1549" t="s">
        <v>766</v>
      </c>
      <c r="D177" s="976"/>
      <c r="E177" s="1070">
        <f>E148/E143</f>
        <v>7.1991321234206804</v>
      </c>
      <c r="F177" s="1189"/>
      <c r="G177" s="1070">
        <f>G148/G143</f>
        <v>7.3370102263587267</v>
      </c>
      <c r="H177" s="1070">
        <f>E177/G177*100-100</f>
        <v>-1.8792137217242697</v>
      </c>
      <c r="I177" s="882"/>
      <c r="J177" s="1573"/>
    </row>
    <row r="178" spans="1:31" s="883" customFormat="1" ht="24" customHeight="1">
      <c r="A178" s="1682"/>
      <c r="B178" s="269" t="s">
        <v>381</v>
      </c>
      <c r="C178" s="1549" t="s">
        <v>766</v>
      </c>
      <c r="D178" s="976"/>
      <c r="E178" s="1070">
        <f>E149/E144</f>
        <v>5.4249299318753712</v>
      </c>
      <c r="F178" s="977"/>
      <c r="G178" s="1070">
        <f>G149/G144</f>
        <v>5.3399011834083758</v>
      </c>
      <c r="H178" s="1070">
        <f t="shared" si="18"/>
        <v>1.5923281264302886</v>
      </c>
      <c r="I178" s="882"/>
    </row>
    <row r="179" spans="1:31" s="883" customFormat="1" ht="24" customHeight="1">
      <c r="A179" s="1683"/>
      <c r="B179" s="271" t="s">
        <v>382</v>
      </c>
      <c r="C179" s="1550" t="s">
        <v>766</v>
      </c>
      <c r="D179" s="1096"/>
      <c r="E179" s="1103">
        <f>E150/E145</f>
        <v>5.4359050887927172</v>
      </c>
      <c r="F179" s="1151"/>
      <c r="G179" s="1103">
        <f>G150/G145</f>
        <v>5.3116240725474029</v>
      </c>
      <c r="H179" s="1103">
        <f t="shared" si="18"/>
        <v>2.3397931507925733</v>
      </c>
      <c r="I179" s="882"/>
    </row>
    <row r="180" spans="1:31" s="883" customFormat="1" ht="42" customHeight="1">
      <c r="A180" s="1574"/>
      <c r="B180" s="872"/>
      <c r="C180" s="1574"/>
      <c r="D180" s="1593"/>
      <c r="E180" s="1594"/>
      <c r="F180" s="1575"/>
      <c r="G180" s="1595"/>
      <c r="H180" s="1576"/>
      <c r="I180" s="882"/>
    </row>
    <row r="181" spans="1:31" s="883" customFormat="1" ht="49.5" customHeight="1">
      <c r="A181" s="1551" t="s">
        <v>14</v>
      </c>
      <c r="B181" s="1029" t="s">
        <v>933</v>
      </c>
      <c r="C181" s="1108" t="s">
        <v>396</v>
      </c>
      <c r="D181" s="1029" t="s">
        <v>879</v>
      </c>
      <c r="E181" s="1029" t="s">
        <v>397</v>
      </c>
      <c r="F181" s="1029" t="s">
        <v>694</v>
      </c>
      <c r="G181" s="1029" t="s">
        <v>880</v>
      </c>
      <c r="H181" s="1552"/>
    </row>
    <row r="182" spans="1:31" s="883" customFormat="1" ht="21.75" customHeight="1">
      <c r="A182" s="1553"/>
      <c r="B182" s="1174" t="s">
        <v>396</v>
      </c>
      <c r="C182" s="1098">
        <f>SUM(C183:C192)</f>
        <v>245254</v>
      </c>
      <c r="D182" s="1098">
        <f t="shared" ref="D182:G182" si="25">SUM(D183:D192)</f>
        <v>71651</v>
      </c>
      <c r="E182" s="1098">
        <f t="shared" si="25"/>
        <v>7581</v>
      </c>
      <c r="F182" s="1098">
        <f t="shared" si="25"/>
        <v>37937</v>
      </c>
      <c r="G182" s="1098">
        <f t="shared" si="25"/>
        <v>128085</v>
      </c>
      <c r="H182" s="1554"/>
      <c r="AE182" s="1567"/>
    </row>
    <row r="183" spans="1:31" s="1577" customFormat="1" ht="22.5" customHeight="1">
      <c r="A183" s="1118">
        <v>1</v>
      </c>
      <c r="B183" s="1596" t="s">
        <v>399</v>
      </c>
      <c r="C183" s="1597">
        <f t="shared" ref="C183:C192" si="26">SUM(D183:G183)</f>
        <v>7372</v>
      </c>
      <c r="D183" s="1597">
        <v>6384</v>
      </c>
      <c r="E183" s="1043">
        <v>553</v>
      </c>
      <c r="F183" s="1597">
        <v>172</v>
      </c>
      <c r="G183" s="1043">
        <v>263</v>
      </c>
      <c r="H183" s="1598"/>
    </row>
    <row r="184" spans="1:31" s="1577" customFormat="1" ht="22.5" customHeight="1">
      <c r="A184" s="1118">
        <v>2</v>
      </c>
      <c r="B184" s="1596" t="s">
        <v>490</v>
      </c>
      <c r="C184" s="1597">
        <f t="shared" si="26"/>
        <v>14991</v>
      </c>
      <c r="D184" s="1597">
        <v>6722</v>
      </c>
      <c r="E184" s="1043">
        <v>3909</v>
      </c>
      <c r="F184" s="1597">
        <v>215</v>
      </c>
      <c r="G184" s="1043">
        <v>4145</v>
      </c>
      <c r="H184" s="1598"/>
    </row>
    <row r="185" spans="1:31" s="1577" customFormat="1" ht="22.5" customHeight="1">
      <c r="A185" s="1118">
        <v>3</v>
      </c>
      <c r="B185" s="1596" t="s">
        <v>400</v>
      </c>
      <c r="C185" s="1597">
        <f t="shared" si="26"/>
        <v>28108</v>
      </c>
      <c r="D185" s="1597">
        <f>E185+G185+F185</f>
        <v>14054</v>
      </c>
      <c r="E185" s="1043">
        <v>391</v>
      </c>
      <c r="F185" s="1597">
        <f>1022+2515+1762+212+446+4784</f>
        <v>10741</v>
      </c>
      <c r="G185" s="1043">
        <v>2922</v>
      </c>
      <c r="H185" s="1598"/>
    </row>
    <row r="186" spans="1:31" s="1577" customFormat="1" ht="22.5" customHeight="1">
      <c r="A186" s="1118">
        <v>4</v>
      </c>
      <c r="B186" s="1596" t="s">
        <v>398</v>
      </c>
      <c r="C186" s="1597">
        <f t="shared" si="26"/>
        <v>26477</v>
      </c>
      <c r="D186" s="1597">
        <v>10856</v>
      </c>
      <c r="E186" s="1043">
        <v>0</v>
      </c>
      <c r="F186" s="1597">
        <v>0</v>
      </c>
      <c r="G186" s="1043">
        <v>15621</v>
      </c>
      <c r="H186" s="1598"/>
    </row>
    <row r="187" spans="1:31" s="1577" customFormat="1" ht="22.5" customHeight="1">
      <c r="A187" s="1118">
        <v>5</v>
      </c>
      <c r="B187" s="1596" t="s">
        <v>100</v>
      </c>
      <c r="C187" s="1597">
        <f t="shared" si="26"/>
        <v>38381</v>
      </c>
      <c r="D187" s="1597">
        <v>4319</v>
      </c>
      <c r="E187" s="1043">
        <v>1029</v>
      </c>
      <c r="F187" s="1597">
        <f>319+5476</f>
        <v>5795</v>
      </c>
      <c r="G187" s="1043">
        <v>27238</v>
      </c>
      <c r="H187" s="1598"/>
    </row>
    <row r="188" spans="1:31" s="1577" customFormat="1" ht="22.5" customHeight="1">
      <c r="A188" s="1118">
        <v>6</v>
      </c>
      <c r="B188" s="1596" t="s">
        <v>96</v>
      </c>
      <c r="C188" s="1597">
        <f t="shared" si="26"/>
        <v>57713</v>
      </c>
      <c r="D188" s="1597">
        <v>19312</v>
      </c>
      <c r="E188" s="1043">
        <v>337</v>
      </c>
      <c r="F188" s="1597">
        <v>19065</v>
      </c>
      <c r="G188" s="1043">
        <v>18999</v>
      </c>
      <c r="H188" s="1598"/>
    </row>
    <row r="189" spans="1:31" s="1577" customFormat="1" ht="22.5" customHeight="1">
      <c r="A189" s="1118">
        <v>7</v>
      </c>
      <c r="B189" s="1596" t="s">
        <v>94</v>
      </c>
      <c r="C189" s="1597">
        <f t="shared" si="26"/>
        <v>21689</v>
      </c>
      <c r="D189" s="1597">
        <v>1536</v>
      </c>
      <c r="E189" s="1043">
        <v>648</v>
      </c>
      <c r="F189" s="1597">
        <v>335</v>
      </c>
      <c r="G189" s="1043">
        <v>19170</v>
      </c>
      <c r="H189" s="1598"/>
    </row>
    <row r="190" spans="1:31" s="1577" customFormat="1" ht="22.5" customHeight="1">
      <c r="A190" s="1118">
        <v>8</v>
      </c>
      <c r="B190" s="1596" t="s">
        <v>93</v>
      </c>
      <c r="C190" s="1597">
        <f t="shared" si="26"/>
        <v>31268</v>
      </c>
      <c r="D190" s="1597">
        <v>1791</v>
      </c>
      <c r="E190" s="1043">
        <v>482</v>
      </c>
      <c r="F190" s="1597">
        <v>969</v>
      </c>
      <c r="G190" s="1043">
        <v>28026</v>
      </c>
      <c r="H190" s="1598"/>
    </row>
    <row r="191" spans="1:31" s="1577" customFormat="1" ht="22.5" customHeight="1">
      <c r="A191" s="1118">
        <v>9</v>
      </c>
      <c r="B191" s="1596" t="s">
        <v>98</v>
      </c>
      <c r="C191" s="1597">
        <f t="shared" si="26"/>
        <v>6409</v>
      </c>
      <c r="D191" s="1597">
        <v>254</v>
      </c>
      <c r="E191" s="1043">
        <v>232</v>
      </c>
      <c r="F191" s="1597">
        <v>396</v>
      </c>
      <c r="G191" s="1043">
        <v>5527</v>
      </c>
      <c r="H191" s="1598"/>
    </row>
    <row r="192" spans="1:31" s="1577" customFormat="1" ht="22.5" customHeight="1">
      <c r="A192" s="1118">
        <v>10</v>
      </c>
      <c r="B192" s="1599" t="s">
        <v>147</v>
      </c>
      <c r="C192" s="1600">
        <f t="shared" si="26"/>
        <v>12846</v>
      </c>
      <c r="D192" s="1600">
        <v>6423</v>
      </c>
      <c r="E192" s="1044">
        <v>0</v>
      </c>
      <c r="F192" s="1600">
        <v>249</v>
      </c>
      <c r="G192" s="1044">
        <v>6174</v>
      </c>
      <c r="H192" s="1601"/>
      <c r="J192" s="1602"/>
      <c r="AD192" s="1603" t="s">
        <v>790</v>
      </c>
      <c r="AE192" s="1604"/>
    </row>
    <row r="193" spans="1:32" s="1577" customFormat="1" ht="22.5" customHeight="1">
      <c r="G193" s="1039"/>
      <c r="I193" s="1581"/>
    </row>
    <row r="194" spans="1:32" s="1577" customFormat="1" ht="22.5" customHeight="1">
      <c r="G194" s="1605"/>
      <c r="AC194" s="1603"/>
    </row>
    <row r="195" spans="1:32" s="1577" customFormat="1" ht="22.5" customHeight="1">
      <c r="C195" s="1577">
        <f>27+26</f>
        <v>53</v>
      </c>
      <c r="G195" s="1039"/>
      <c r="AD195" s="1604"/>
      <c r="AE195" s="1604"/>
    </row>
    <row r="196" spans="1:32" s="1577" customFormat="1" ht="22.5" customHeight="1">
      <c r="G196" s="1039"/>
      <c r="I196" s="1604"/>
    </row>
    <row r="197" spans="1:32" s="1577" customFormat="1" ht="22.5" customHeight="1">
      <c r="G197" s="1039"/>
      <c r="AD197" s="1604"/>
      <c r="AF197" s="1604"/>
    </row>
    <row r="198" spans="1:32" s="1577" customFormat="1" ht="22.5" customHeight="1">
      <c r="G198" s="1039"/>
      <c r="AC198" s="1604"/>
    </row>
    <row r="199" spans="1:32" s="1577" customFormat="1" ht="22.5" customHeight="1">
      <c r="G199" s="1605"/>
    </row>
    <row r="200" spans="1:32" s="1577" customFormat="1" ht="22.5" customHeight="1">
      <c r="G200" s="1039"/>
    </row>
    <row r="201" spans="1:32" ht="15.75">
      <c r="A201" s="1606"/>
      <c r="B201" s="900"/>
      <c r="C201" s="1607"/>
      <c r="D201" s="957"/>
      <c r="E201" s="1030"/>
      <c r="F201" s="957"/>
      <c r="G201" s="1030"/>
      <c r="H201" s="924"/>
    </row>
    <row r="202" spans="1:32" ht="18.75" customHeight="1">
      <c r="A202" s="1606"/>
      <c r="B202" s="900"/>
      <c r="C202" s="1607"/>
      <c r="D202" s="957"/>
      <c r="E202" s="1030"/>
      <c r="F202" s="957"/>
      <c r="G202" s="1030"/>
      <c r="H202" s="924"/>
    </row>
    <row r="203" spans="1:32" ht="18.75" customHeight="1">
      <c r="B203" s="1608" t="s">
        <v>591</v>
      </c>
      <c r="D203" s="1578"/>
      <c r="E203" s="1610"/>
      <c r="F203" s="1578"/>
    </row>
    <row r="204" spans="1:32" ht="15.75" customHeight="1"/>
    <row r="205" spans="1:32" ht="15.75" customHeight="1"/>
    <row r="206" spans="1:32" ht="15.75" customHeight="1"/>
  </sheetData>
  <mergeCells count="33">
    <mergeCell ref="B28:H28"/>
    <mergeCell ref="A1:H1"/>
    <mergeCell ref="B2:H2"/>
    <mergeCell ref="A3:H3"/>
    <mergeCell ref="D5:E5"/>
    <mergeCell ref="F5:G5"/>
    <mergeCell ref="A5:A6"/>
    <mergeCell ref="B5:B6"/>
    <mergeCell ref="C5:C6"/>
    <mergeCell ref="H5:H6"/>
    <mergeCell ref="A132:A136"/>
    <mergeCell ref="B44:H44"/>
    <mergeCell ref="B38:H38"/>
    <mergeCell ref="B55:H55"/>
    <mergeCell ref="B62:H62"/>
    <mergeCell ref="C131:H131"/>
    <mergeCell ref="E111:G112"/>
    <mergeCell ref="B96:H96"/>
    <mergeCell ref="B110:H110"/>
    <mergeCell ref="B123:H123"/>
    <mergeCell ref="B67:H67"/>
    <mergeCell ref="B76:H76"/>
    <mergeCell ref="B78:H78"/>
    <mergeCell ref="B87:H87"/>
    <mergeCell ref="E77:H77"/>
    <mergeCell ref="A137:A141"/>
    <mergeCell ref="A176:A179"/>
    <mergeCell ref="A142:A146"/>
    <mergeCell ref="A147:A150"/>
    <mergeCell ref="A151:A155"/>
    <mergeCell ref="A156:A160"/>
    <mergeCell ref="A163:A169"/>
    <mergeCell ref="A172:A175"/>
  </mergeCells>
  <phoneticPr fontId="20" type="noConversion"/>
  <pageMargins left="0.28000000000000003" right="0.19685039370078741" top="0.68" bottom="0.51181102362204722" header="0.39370078740157483" footer="0.27559055118110237"/>
  <pageSetup paperSize="9" orientation="portrait" r:id="rId1"/>
  <headerFooter alignWithMargins="0">
    <oddHeader>&amp;C&amp;P</oddHeader>
  </headerFooter>
  <ignoredErrors>
    <ignoredError sqref="H35:H37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R69"/>
  <sheetViews>
    <sheetView zoomScaleNormal="100" zoomScaleSheetLayoutView="100" workbookViewId="0">
      <pane xSplit="2" ySplit="4" topLeftCell="I5" activePane="bottomRight" state="frozen"/>
      <selection pane="topRight" activeCell="C1" sqref="C1"/>
      <selection pane="bottomLeft" activeCell="A5" sqref="A5"/>
      <selection pane="bottomRight" activeCell="S1" sqref="S1:CL1048576"/>
    </sheetView>
  </sheetViews>
  <sheetFormatPr defaultRowHeight="15.75"/>
  <cols>
    <col min="1" max="1" width="2.5" style="994" customWidth="1"/>
    <col min="2" max="2" width="19" customWidth="1"/>
    <col min="3" max="3" width="8.75" customWidth="1"/>
    <col min="4" max="4" width="7.875" style="1023" customWidth="1"/>
    <col min="5" max="5" width="6.75" style="1023" customWidth="1"/>
    <col min="6" max="6" width="6.625" style="1023" customWidth="1"/>
    <col min="7" max="7" width="6.75" style="1023" customWidth="1"/>
    <col min="8" max="8" width="6.375" style="1023" customWidth="1"/>
    <col min="9" max="9" width="6.5" style="1023" customWidth="1"/>
    <col min="10" max="10" width="7.125" style="1024" customWidth="1"/>
    <col min="11" max="11" width="7.375" style="1024" customWidth="1"/>
    <col min="12" max="12" width="7.625" style="1025" customWidth="1"/>
    <col min="13" max="13" width="7.625" style="464" customWidth="1"/>
    <col min="14" max="14" width="6.625" style="1024" customWidth="1"/>
    <col min="15" max="15" width="7.375" style="1024" customWidth="1"/>
    <col min="16" max="16" width="6.625" style="1024" customWidth="1"/>
    <col min="17" max="18" width="6.5" style="1024" customWidth="1"/>
  </cols>
  <sheetData>
    <row r="1" spans="1:18">
      <c r="B1" s="443"/>
    </row>
    <row r="2" spans="1:18" ht="41.25" customHeight="1">
      <c r="A2" s="1733" t="s">
        <v>909</v>
      </c>
      <c r="B2" s="1733"/>
      <c r="C2" s="1733"/>
      <c r="D2" s="1733"/>
      <c r="E2" s="1733"/>
      <c r="F2" s="1733"/>
      <c r="G2" s="1733"/>
      <c r="H2" s="1733"/>
      <c r="I2" s="1733"/>
      <c r="J2" s="1733"/>
      <c r="K2" s="1733"/>
      <c r="L2" s="1733"/>
      <c r="M2" s="1733"/>
      <c r="N2" s="1733"/>
      <c r="O2" s="1733"/>
      <c r="P2" s="1733"/>
      <c r="Q2" s="1733"/>
      <c r="R2" s="1733"/>
    </row>
    <row r="3" spans="1:18" s="1009" customFormat="1" ht="15.75" customHeight="1">
      <c r="A3" s="1737" t="s">
        <v>14</v>
      </c>
      <c r="B3" s="1735" t="s">
        <v>108</v>
      </c>
      <c r="C3" s="1731" t="s">
        <v>109</v>
      </c>
      <c r="D3" s="1729" t="s">
        <v>826</v>
      </c>
      <c r="E3" s="1729" t="s">
        <v>752</v>
      </c>
      <c r="F3" s="1729" t="s">
        <v>666</v>
      </c>
      <c r="G3" s="1729" t="s">
        <v>606</v>
      </c>
      <c r="H3" s="1729" t="s">
        <v>607</v>
      </c>
      <c r="I3" s="1740" t="s">
        <v>858</v>
      </c>
      <c r="J3" s="1740" t="s">
        <v>857</v>
      </c>
      <c r="K3" s="1729" t="s">
        <v>856</v>
      </c>
      <c r="L3" s="1729" t="s">
        <v>855</v>
      </c>
      <c r="M3" s="1739" t="s">
        <v>139</v>
      </c>
      <c r="N3" s="1739"/>
      <c r="O3" s="1739" t="s">
        <v>140</v>
      </c>
      <c r="P3" s="1739"/>
      <c r="Q3" s="1742" t="s">
        <v>1</v>
      </c>
      <c r="R3" s="1742"/>
    </row>
    <row r="4" spans="1:18" s="1010" customFormat="1" ht="45.75" customHeight="1">
      <c r="A4" s="1738"/>
      <c r="B4" s="1736"/>
      <c r="C4" s="1732"/>
      <c r="D4" s="1730"/>
      <c r="E4" s="1730"/>
      <c r="F4" s="1730"/>
      <c r="G4" s="1730"/>
      <c r="H4" s="1730"/>
      <c r="I4" s="1741"/>
      <c r="J4" s="1741"/>
      <c r="K4" s="1730"/>
      <c r="L4" s="1730"/>
      <c r="M4" s="1190" t="s">
        <v>854</v>
      </c>
      <c r="N4" s="1191" t="s">
        <v>113</v>
      </c>
      <c r="O4" s="1191" t="s">
        <v>852</v>
      </c>
      <c r="P4" s="1191" t="s">
        <v>114</v>
      </c>
      <c r="Q4" s="1192" t="s">
        <v>853</v>
      </c>
      <c r="R4" s="1192" t="s">
        <v>115</v>
      </c>
    </row>
    <row r="5" spans="1:18" ht="18" customHeight="1">
      <c r="A5" s="1193">
        <v>1</v>
      </c>
      <c r="B5" s="1194" t="s">
        <v>688</v>
      </c>
      <c r="C5" s="1195">
        <f t="shared" ref="C5:C9" si="0">SUM(D5:R5)</f>
        <v>3195</v>
      </c>
      <c r="D5" s="1196">
        <f t="shared" ref="D5:L5" si="1">SUM(D6:D9)</f>
        <v>780</v>
      </c>
      <c r="E5" s="1196">
        <f t="shared" si="1"/>
        <v>100</v>
      </c>
      <c r="F5" s="1196">
        <f t="shared" si="1"/>
        <v>200</v>
      </c>
      <c r="G5" s="1196">
        <f t="shared" si="1"/>
        <v>70</v>
      </c>
      <c r="H5" s="1196">
        <f t="shared" si="1"/>
        <v>100</v>
      </c>
      <c r="I5" s="1196">
        <f t="shared" si="1"/>
        <v>75</v>
      </c>
      <c r="J5" s="1196">
        <f t="shared" si="1"/>
        <v>95</v>
      </c>
      <c r="K5" s="1196">
        <f t="shared" si="1"/>
        <v>480</v>
      </c>
      <c r="L5" s="1196">
        <f t="shared" si="1"/>
        <v>290</v>
      </c>
      <c r="M5" s="1734">
        <f>SUM(M6:N9)</f>
        <v>395</v>
      </c>
      <c r="N5" s="1734"/>
      <c r="O5" s="1734">
        <f>SUM(O6:P9)</f>
        <v>420</v>
      </c>
      <c r="P5" s="1734"/>
      <c r="Q5" s="1734">
        <f>SUM(Q6:R9)</f>
        <v>190</v>
      </c>
      <c r="R5" s="1734"/>
    </row>
    <row r="6" spans="1:18" s="873" customFormat="1" ht="18" customHeight="1">
      <c r="A6" s="993"/>
      <c r="B6" s="834" t="s">
        <v>117</v>
      </c>
      <c r="C6" s="1197">
        <f t="shared" si="0"/>
        <v>1250</v>
      </c>
      <c r="D6" s="1066">
        <v>780</v>
      </c>
      <c r="E6" s="1198">
        <v>100</v>
      </c>
      <c r="F6" s="1066">
        <v>200</v>
      </c>
      <c r="G6" s="1066">
        <v>70</v>
      </c>
      <c r="H6" s="1066">
        <v>100</v>
      </c>
      <c r="I6" s="1066"/>
      <c r="J6" s="1066"/>
      <c r="K6" s="1066"/>
      <c r="L6" s="1066"/>
      <c r="M6" s="254"/>
      <c r="N6" s="1066"/>
      <c r="O6" s="1066"/>
      <c r="P6" s="1066"/>
      <c r="Q6" s="1066"/>
      <c r="R6" s="1066"/>
    </row>
    <row r="7" spans="1:18" s="447" customFormat="1" ht="18" customHeight="1">
      <c r="A7" s="993"/>
      <c r="B7" s="834" t="s">
        <v>769</v>
      </c>
      <c r="C7" s="1197">
        <f t="shared" si="0"/>
        <v>1100</v>
      </c>
      <c r="D7" s="1066"/>
      <c r="E7" s="1198"/>
      <c r="F7" s="1199"/>
      <c r="G7" s="1066"/>
      <c r="H7" s="1066"/>
      <c r="I7" s="1066"/>
      <c r="J7" s="1066">
        <v>60</v>
      </c>
      <c r="K7" s="1066">
        <v>350</v>
      </c>
      <c r="L7" s="1066">
        <v>200</v>
      </c>
      <c r="M7" s="254">
        <v>200</v>
      </c>
      <c r="N7" s="1066"/>
      <c r="O7" s="1066">
        <v>200</v>
      </c>
      <c r="P7" s="1066"/>
      <c r="Q7" s="1066">
        <v>90</v>
      </c>
      <c r="R7" s="1066"/>
    </row>
    <row r="8" spans="1:18" s="873" customFormat="1" ht="18" customHeight="1">
      <c r="A8" s="993"/>
      <c r="B8" s="835" t="s">
        <v>608</v>
      </c>
      <c r="C8" s="1197">
        <f>SUM(D8:R8)</f>
        <v>190</v>
      </c>
      <c r="D8" s="1066"/>
      <c r="E8" s="1198"/>
      <c r="F8" s="1199"/>
      <c r="G8" s="1066"/>
      <c r="H8" s="1066"/>
      <c r="I8" s="1066"/>
      <c r="J8" s="1066"/>
      <c r="K8" s="1066"/>
      <c r="L8" s="1066"/>
      <c r="M8" s="254"/>
      <c r="N8" s="1066">
        <v>70</v>
      </c>
      <c r="O8" s="1066"/>
      <c r="P8" s="1066">
        <v>80</v>
      </c>
      <c r="Q8" s="1066"/>
      <c r="R8" s="1066">
        <v>40</v>
      </c>
    </row>
    <row r="9" spans="1:18" s="126" customFormat="1" ht="18" customHeight="1">
      <c r="A9" s="993"/>
      <c r="B9" s="835" t="s">
        <v>119</v>
      </c>
      <c r="C9" s="1197">
        <f t="shared" si="0"/>
        <v>655</v>
      </c>
      <c r="D9" s="1066"/>
      <c r="E9" s="1198"/>
      <c r="F9" s="1066"/>
      <c r="G9" s="1200"/>
      <c r="H9" s="1200"/>
      <c r="I9" s="1066">
        <v>75</v>
      </c>
      <c r="J9" s="1066">
        <v>35</v>
      </c>
      <c r="K9" s="1066">
        <v>130</v>
      </c>
      <c r="L9" s="1066">
        <v>90</v>
      </c>
      <c r="M9" s="254">
        <v>125</v>
      </c>
      <c r="N9" s="1066"/>
      <c r="O9" s="1066">
        <v>140</v>
      </c>
      <c r="P9" s="1200"/>
      <c r="Q9" s="1066">
        <v>60</v>
      </c>
      <c r="R9" s="1200"/>
    </row>
    <row r="10" spans="1:18" ht="18" customHeight="1">
      <c r="A10" s="993">
        <v>2</v>
      </c>
      <c r="B10" s="1201" t="s">
        <v>687</v>
      </c>
      <c r="C10" s="255">
        <f>SUM(D10:R10)</f>
        <v>819333</v>
      </c>
      <c r="D10" s="1202">
        <f t="shared" ref="D10:L10" si="2">SUM(D11:D14)</f>
        <v>153965</v>
      </c>
      <c r="E10" s="1202">
        <f t="shared" si="2"/>
        <v>2347</v>
      </c>
      <c r="F10" s="1202">
        <f t="shared" si="2"/>
        <v>6722</v>
      </c>
      <c r="G10" s="1202">
        <f t="shared" si="2"/>
        <v>5228</v>
      </c>
      <c r="H10" s="1202">
        <f t="shared" si="2"/>
        <v>3190</v>
      </c>
      <c r="I10" s="1202">
        <f t="shared" si="2"/>
        <v>47669</v>
      </c>
      <c r="J10" s="1202">
        <f t="shared" si="2"/>
        <v>37918</v>
      </c>
      <c r="K10" s="1202">
        <f t="shared" si="2"/>
        <v>153911</v>
      </c>
      <c r="L10" s="1202">
        <f t="shared" si="2"/>
        <v>116194</v>
      </c>
      <c r="M10" s="1753">
        <f>M12+N13+M14+M13+M11+N11+N12+N14</f>
        <v>131563</v>
      </c>
      <c r="N10" s="1753"/>
      <c r="O10" s="1753">
        <f>O12+P13+O14+O13+O11+P11+P12+P14</f>
        <v>116888</v>
      </c>
      <c r="P10" s="1753"/>
      <c r="Q10" s="1753">
        <f>Q12+R13+Q14+Q13+Q11+R11+R12+R14</f>
        <v>43738</v>
      </c>
      <c r="R10" s="1753"/>
    </row>
    <row r="11" spans="1:18" s="35" customFormat="1" ht="18" customHeight="1">
      <c r="A11" s="993"/>
      <c r="B11" s="833" t="s">
        <v>677</v>
      </c>
      <c r="C11" s="430">
        <f>SUM(D11:R11)</f>
        <v>171452</v>
      </c>
      <c r="D11" s="1236">
        <v>153965</v>
      </c>
      <c r="E11" s="1203">
        <v>2347</v>
      </c>
      <c r="F11" s="1204">
        <v>6722</v>
      </c>
      <c r="G11" s="1203">
        <v>5228</v>
      </c>
      <c r="H11" s="1204">
        <v>3190</v>
      </c>
      <c r="I11" s="1203"/>
      <c r="J11" s="1203"/>
      <c r="K11" s="1203"/>
      <c r="L11" s="1203"/>
      <c r="M11" s="429"/>
      <c r="N11" s="1203"/>
      <c r="O11" s="1203"/>
      <c r="P11" s="1203"/>
      <c r="Q11" s="1203"/>
      <c r="R11" s="1204"/>
    </row>
    <row r="12" spans="1:18" s="35" customFormat="1" ht="18" customHeight="1">
      <c r="A12" s="993"/>
      <c r="B12" s="834" t="s">
        <v>770</v>
      </c>
      <c r="C12" s="430">
        <f t="shared" ref="C12:C14" si="3">SUM(D12:R12)</f>
        <v>299360</v>
      </c>
      <c r="D12" s="1203"/>
      <c r="E12" s="1203"/>
      <c r="F12" s="1203"/>
      <c r="G12" s="1203"/>
      <c r="H12" s="1203"/>
      <c r="I12" s="1203"/>
      <c r="J12" s="1203">
        <v>18343</v>
      </c>
      <c r="K12" s="1204">
        <v>82756</v>
      </c>
      <c r="L12" s="1204">
        <v>62472</v>
      </c>
      <c r="M12" s="430">
        <v>63782</v>
      </c>
      <c r="N12" s="1203"/>
      <c r="O12" s="1204">
        <v>55519</v>
      </c>
      <c r="P12" s="1203"/>
      <c r="Q12" s="1204">
        <v>16488</v>
      </c>
      <c r="R12" s="1204"/>
    </row>
    <row r="13" spans="1:18" s="35" customFormat="1" ht="18" customHeight="1">
      <c r="A13" s="993"/>
      <c r="B13" s="833" t="s">
        <v>134</v>
      </c>
      <c r="C13" s="430">
        <f t="shared" si="3"/>
        <v>38175</v>
      </c>
      <c r="D13" s="1203"/>
      <c r="E13" s="1203"/>
      <c r="F13" s="1203"/>
      <c r="G13" s="1203"/>
      <c r="H13" s="1203"/>
      <c r="I13" s="1203"/>
      <c r="J13" s="1203"/>
      <c r="K13" s="1203"/>
      <c r="L13" s="1203"/>
      <c r="M13" s="429"/>
      <c r="N13" s="1204">
        <v>11780</v>
      </c>
      <c r="O13" s="1203"/>
      <c r="P13" s="1204">
        <v>19922</v>
      </c>
      <c r="Q13" s="1203"/>
      <c r="R13" s="1204">
        <v>6473</v>
      </c>
    </row>
    <row r="14" spans="1:18" s="35" customFormat="1" ht="18" customHeight="1">
      <c r="A14" s="993"/>
      <c r="B14" s="834" t="s">
        <v>125</v>
      </c>
      <c r="C14" s="430">
        <f t="shared" si="3"/>
        <v>310346</v>
      </c>
      <c r="D14" s="1203"/>
      <c r="E14" s="1203"/>
      <c r="F14" s="1203"/>
      <c r="G14" s="1203"/>
      <c r="H14" s="1203"/>
      <c r="I14" s="1204">
        <v>47669</v>
      </c>
      <c r="J14" s="1203">
        <v>19575</v>
      </c>
      <c r="K14" s="1205">
        <v>71155</v>
      </c>
      <c r="L14" s="1204">
        <v>53722</v>
      </c>
      <c r="M14" s="1237">
        <v>56001</v>
      </c>
      <c r="N14" s="1203"/>
      <c r="O14" s="1204">
        <v>41447</v>
      </c>
      <c r="P14" s="1203"/>
      <c r="Q14" s="1204">
        <v>20777</v>
      </c>
      <c r="R14" s="1203"/>
    </row>
    <row r="15" spans="1:18" ht="18" customHeight="1">
      <c r="A15" s="993">
        <v>3</v>
      </c>
      <c r="B15" s="1206" t="s">
        <v>143</v>
      </c>
      <c r="C15" s="1207">
        <f t="shared" ref="C15:C33" si="4">SUM(D15:R15)</f>
        <v>97300</v>
      </c>
      <c r="D15" s="1208">
        <f t="shared" ref="D15:L15" si="5">SUM(D16:D19)</f>
        <v>34941</v>
      </c>
      <c r="E15" s="1208">
        <f t="shared" si="5"/>
        <v>747</v>
      </c>
      <c r="F15" s="1208">
        <f t="shared" si="5"/>
        <v>3909</v>
      </c>
      <c r="G15" s="1208">
        <f t="shared" si="5"/>
        <v>1396</v>
      </c>
      <c r="H15" s="1202">
        <f t="shared" si="5"/>
        <v>718</v>
      </c>
      <c r="I15" s="1208">
        <f t="shared" si="5"/>
        <v>0</v>
      </c>
      <c r="J15" s="1208">
        <f t="shared" si="5"/>
        <v>2745</v>
      </c>
      <c r="K15" s="1208">
        <f t="shared" si="5"/>
        <v>15289</v>
      </c>
      <c r="L15" s="1208">
        <f t="shared" si="5"/>
        <v>13409</v>
      </c>
      <c r="M15" s="1748">
        <f>SUM(M16:N19)</f>
        <v>9483</v>
      </c>
      <c r="N15" s="1748"/>
      <c r="O15" s="1748">
        <f>SUM(O16:P19)</f>
        <v>10067</v>
      </c>
      <c r="P15" s="1748"/>
      <c r="Q15" s="1748">
        <f>SUM(Q16:R19)</f>
        <v>4596</v>
      </c>
      <c r="R15" s="1748"/>
    </row>
    <row r="16" spans="1:18" s="35" customFormat="1" ht="18" customHeight="1">
      <c r="A16" s="993"/>
      <c r="B16" s="833" t="s">
        <v>677</v>
      </c>
      <c r="C16" s="296">
        <f t="shared" si="4"/>
        <v>41711</v>
      </c>
      <c r="D16" s="1203">
        <v>34941</v>
      </c>
      <c r="E16" s="1203">
        <v>747</v>
      </c>
      <c r="F16" s="1203">
        <v>3909</v>
      </c>
      <c r="G16" s="1203">
        <v>1396</v>
      </c>
      <c r="H16" s="1204">
        <v>718</v>
      </c>
      <c r="I16" s="1203"/>
      <c r="J16" s="1203"/>
      <c r="K16" s="1203"/>
      <c r="L16" s="1203"/>
      <c r="M16" s="429"/>
      <c r="N16" s="1203"/>
      <c r="O16" s="1203"/>
      <c r="P16" s="1203"/>
      <c r="Q16" s="1203"/>
      <c r="R16" s="1204"/>
    </row>
    <row r="17" spans="1:18" s="35" customFormat="1" ht="18" customHeight="1">
      <c r="A17" s="993"/>
      <c r="B17" s="834" t="s">
        <v>770</v>
      </c>
      <c r="C17" s="296">
        <f t="shared" si="4"/>
        <v>48881</v>
      </c>
      <c r="D17" s="1203"/>
      <c r="E17" s="1203"/>
      <c r="F17" s="1203"/>
      <c r="G17" s="1203"/>
      <c r="H17" s="1238"/>
      <c r="I17" s="1203"/>
      <c r="J17" s="1203">
        <v>2745</v>
      </c>
      <c r="K17" s="1203">
        <v>15289</v>
      </c>
      <c r="L17" s="1203">
        <v>13409</v>
      </c>
      <c r="M17" s="429">
        <v>7292</v>
      </c>
      <c r="N17" s="1203"/>
      <c r="O17" s="1203">
        <v>6875</v>
      </c>
      <c r="P17" s="1203"/>
      <c r="Q17" s="1203">
        <v>3271</v>
      </c>
      <c r="R17" s="1204"/>
    </row>
    <row r="18" spans="1:18" s="35" customFormat="1" ht="18" customHeight="1">
      <c r="A18" s="993"/>
      <c r="B18" s="833" t="s">
        <v>134</v>
      </c>
      <c r="C18" s="296">
        <f t="shared" si="4"/>
        <v>6701</v>
      </c>
      <c r="D18" s="1203"/>
      <c r="E18" s="1203"/>
      <c r="F18" s="1203"/>
      <c r="G18" s="1203"/>
      <c r="H18" s="1203"/>
      <c r="I18" s="1203"/>
      <c r="J18" s="1203"/>
      <c r="K18" s="1203"/>
      <c r="L18" s="1203"/>
      <c r="M18" s="429"/>
      <c r="N18" s="1203">
        <v>2186</v>
      </c>
      <c r="O18" s="1203"/>
      <c r="P18" s="1203">
        <v>3190</v>
      </c>
      <c r="Q18" s="1203"/>
      <c r="R18" s="1203">
        <v>1325</v>
      </c>
    </row>
    <row r="19" spans="1:18" s="35" customFormat="1" ht="18" customHeight="1">
      <c r="A19" s="993"/>
      <c r="B19" s="834" t="s">
        <v>125</v>
      </c>
      <c r="C19" s="296">
        <f t="shared" si="4"/>
        <v>7</v>
      </c>
      <c r="D19" s="1203"/>
      <c r="E19" s="1203"/>
      <c r="F19" s="1203"/>
      <c r="G19" s="1203"/>
      <c r="H19" s="1203"/>
      <c r="I19" s="1203">
        <v>0</v>
      </c>
      <c r="J19" s="1203">
        <v>0</v>
      </c>
      <c r="K19" s="1203">
        <v>0</v>
      </c>
      <c r="L19" s="1203">
        <v>0</v>
      </c>
      <c r="M19" s="1239">
        <v>5</v>
      </c>
      <c r="N19" s="1203"/>
      <c r="O19" s="1203">
        <v>2</v>
      </c>
      <c r="P19" s="1203"/>
      <c r="Q19" s="1203">
        <v>0</v>
      </c>
      <c r="R19" s="1203"/>
    </row>
    <row r="20" spans="1:18" ht="18" customHeight="1">
      <c r="A20" s="993">
        <v>4</v>
      </c>
      <c r="B20" s="1209" t="s">
        <v>123</v>
      </c>
      <c r="C20" s="1210">
        <f t="shared" si="4"/>
        <v>601885</v>
      </c>
      <c r="D20" s="1208">
        <f t="shared" ref="D20:L20" si="6">SUM(D21:D23)</f>
        <v>203002</v>
      </c>
      <c r="E20" s="1202">
        <f t="shared" si="6"/>
        <v>15006</v>
      </c>
      <c r="F20" s="1202">
        <f t="shared" si="6"/>
        <v>50050</v>
      </c>
      <c r="G20" s="1202">
        <f t="shared" si="6"/>
        <v>15000</v>
      </c>
      <c r="H20" s="1211">
        <f t="shared" si="6"/>
        <v>17225</v>
      </c>
      <c r="I20" s="1208">
        <f t="shared" si="6"/>
        <v>0</v>
      </c>
      <c r="J20" s="1208">
        <f t="shared" si="6"/>
        <v>14167</v>
      </c>
      <c r="K20" s="1202">
        <f t="shared" si="6"/>
        <v>89661</v>
      </c>
      <c r="L20" s="1208">
        <f t="shared" si="6"/>
        <v>53456</v>
      </c>
      <c r="M20" s="1748">
        <f>SUM(M21:N23)</f>
        <v>60666</v>
      </c>
      <c r="N20" s="1748"/>
      <c r="O20" s="1748">
        <f>SUM(O21:P23)</f>
        <v>60640</v>
      </c>
      <c r="P20" s="1748"/>
      <c r="Q20" s="1748">
        <f>SUM(Q21:R23)</f>
        <v>23012</v>
      </c>
      <c r="R20" s="1748"/>
    </row>
    <row r="21" spans="1:18" s="35" customFormat="1" ht="18" customHeight="1">
      <c r="A21" s="993"/>
      <c r="B21" s="833" t="s">
        <v>677</v>
      </c>
      <c r="C21" s="944">
        <f t="shared" si="4"/>
        <v>300283</v>
      </c>
      <c r="D21" s="1203">
        <v>203002</v>
      </c>
      <c r="E21" s="1204">
        <v>15006</v>
      </c>
      <c r="F21" s="1204">
        <v>50050</v>
      </c>
      <c r="G21" s="1204">
        <v>15000</v>
      </c>
      <c r="H21" s="1212">
        <v>17225</v>
      </c>
      <c r="I21" s="1203"/>
      <c r="J21" s="1203"/>
      <c r="K21" s="1203"/>
      <c r="L21" s="1203"/>
      <c r="M21" s="429"/>
      <c r="N21" s="1203"/>
      <c r="O21" s="1203"/>
      <c r="P21" s="1203"/>
      <c r="Q21" s="1203"/>
      <c r="R21" s="1203"/>
    </row>
    <row r="22" spans="1:18" s="35" customFormat="1" ht="18" customHeight="1">
      <c r="A22" s="993"/>
      <c r="B22" s="834" t="s">
        <v>770</v>
      </c>
      <c r="C22" s="944">
        <f t="shared" si="4"/>
        <v>265176</v>
      </c>
      <c r="D22" s="1203"/>
      <c r="E22" s="1204"/>
      <c r="F22" s="1203"/>
      <c r="G22" s="1203"/>
      <c r="H22" s="1203"/>
      <c r="I22" s="1203"/>
      <c r="J22" s="1203">
        <v>14167</v>
      </c>
      <c r="K22" s="1204">
        <v>89661</v>
      </c>
      <c r="L22" s="1203">
        <v>53456</v>
      </c>
      <c r="M22" s="429">
        <v>47111</v>
      </c>
      <c r="N22" s="1203"/>
      <c r="O22" s="1203">
        <v>44582</v>
      </c>
      <c r="P22" s="1203"/>
      <c r="Q22" s="1204">
        <v>16199</v>
      </c>
      <c r="R22" s="1203"/>
    </row>
    <row r="23" spans="1:18" s="35" customFormat="1" ht="18" customHeight="1">
      <c r="A23" s="993"/>
      <c r="B23" s="833" t="s">
        <v>134</v>
      </c>
      <c r="C23" s="296">
        <f t="shared" si="4"/>
        <v>36426</v>
      </c>
      <c r="D23" s="1203"/>
      <c r="E23" s="1203"/>
      <c r="F23" s="1203"/>
      <c r="G23" s="1203"/>
      <c r="H23" s="1203"/>
      <c r="I23" s="1203"/>
      <c r="J23" s="1203"/>
      <c r="K23" s="1203"/>
      <c r="L23" s="1203"/>
      <c r="M23" s="429"/>
      <c r="N23" s="1204">
        <v>13555</v>
      </c>
      <c r="O23" s="1203"/>
      <c r="P23" s="1204">
        <v>16058</v>
      </c>
      <c r="Q23" s="1203"/>
      <c r="R23" s="1204">
        <v>6813</v>
      </c>
    </row>
    <row r="24" spans="1:18" ht="18" customHeight="1">
      <c r="A24" s="993">
        <v>5</v>
      </c>
      <c r="B24" s="1206" t="s">
        <v>678</v>
      </c>
      <c r="C24" s="1213">
        <f t="shared" si="4"/>
        <v>35439</v>
      </c>
      <c r="D24" s="1208">
        <f t="shared" ref="D24:L24" si="7">SUM(D25:D28)</f>
        <v>6808</v>
      </c>
      <c r="E24" s="1208">
        <f t="shared" si="7"/>
        <v>466</v>
      </c>
      <c r="F24" s="1208">
        <f t="shared" si="7"/>
        <v>215</v>
      </c>
      <c r="G24" s="1208">
        <f t="shared" si="7"/>
        <v>35</v>
      </c>
      <c r="H24" s="1202">
        <f t="shared" si="7"/>
        <v>1635</v>
      </c>
      <c r="I24" s="1202">
        <f t="shared" si="7"/>
        <v>18195</v>
      </c>
      <c r="J24" s="1202">
        <f t="shared" si="7"/>
        <v>136</v>
      </c>
      <c r="K24" s="1208">
        <f t="shared" si="7"/>
        <v>1308</v>
      </c>
      <c r="L24" s="1208">
        <f t="shared" si="7"/>
        <v>1214</v>
      </c>
      <c r="M24" s="1748">
        <f>SUM(M25:N28)</f>
        <v>1976</v>
      </c>
      <c r="N24" s="1748"/>
      <c r="O24" s="1748">
        <f>SUM(O25:P28)</f>
        <v>3414</v>
      </c>
      <c r="P24" s="1748"/>
      <c r="Q24" s="1748">
        <f>SUM(Q25:R28)</f>
        <v>37</v>
      </c>
      <c r="R24" s="1748"/>
    </row>
    <row r="25" spans="1:18" s="35" customFormat="1" ht="18" customHeight="1">
      <c r="A25" s="993"/>
      <c r="B25" s="833" t="s">
        <v>677</v>
      </c>
      <c r="C25" s="296">
        <f t="shared" si="4"/>
        <v>9159</v>
      </c>
      <c r="D25" s="1203">
        <v>6808</v>
      </c>
      <c r="E25" s="1203">
        <v>466</v>
      </c>
      <c r="F25" s="1203">
        <v>215</v>
      </c>
      <c r="G25" s="1203">
        <v>35</v>
      </c>
      <c r="H25" s="1204">
        <v>1635</v>
      </c>
      <c r="I25" s="1204"/>
      <c r="J25" s="1203"/>
      <c r="K25" s="1203"/>
      <c r="L25" s="1203"/>
      <c r="M25" s="429"/>
      <c r="N25" s="1203"/>
      <c r="O25" s="1203"/>
      <c r="P25" s="1203"/>
      <c r="Q25" s="1203"/>
      <c r="R25" s="1203"/>
    </row>
    <row r="26" spans="1:18" s="35" customFormat="1" ht="18" customHeight="1">
      <c r="A26" s="993"/>
      <c r="B26" s="834" t="s">
        <v>770</v>
      </c>
      <c r="C26" s="296">
        <f t="shared" si="4"/>
        <v>8085</v>
      </c>
      <c r="D26" s="1203"/>
      <c r="E26" s="1203"/>
      <c r="F26" s="1203"/>
      <c r="G26" s="1203"/>
      <c r="H26" s="1203"/>
      <c r="I26" s="1204"/>
      <c r="J26" s="1203">
        <v>136</v>
      </c>
      <c r="K26" s="1203">
        <v>1308</v>
      </c>
      <c r="L26" s="1203">
        <v>1214</v>
      </c>
      <c r="M26" s="1214">
        <v>1976</v>
      </c>
      <c r="N26" s="1203"/>
      <c r="O26" s="1203">
        <v>3414</v>
      </c>
      <c r="P26" s="1203"/>
      <c r="Q26" s="1203">
        <v>37</v>
      </c>
      <c r="R26" s="1203"/>
    </row>
    <row r="27" spans="1:18" s="35" customFormat="1" ht="18" customHeight="1">
      <c r="A27" s="993"/>
      <c r="B27" s="833" t="s">
        <v>134</v>
      </c>
      <c r="C27" s="296">
        <f t="shared" si="4"/>
        <v>0</v>
      </c>
      <c r="D27" s="1203"/>
      <c r="E27" s="1203"/>
      <c r="F27" s="1203"/>
      <c r="G27" s="1203"/>
      <c r="H27" s="1203"/>
      <c r="I27" s="1204"/>
      <c r="J27" s="1203"/>
      <c r="K27" s="1203"/>
      <c r="L27" s="1203"/>
      <c r="M27" s="1214"/>
      <c r="N27" s="1203">
        <v>0</v>
      </c>
      <c r="O27" s="1203"/>
      <c r="P27" s="1203">
        <v>0</v>
      </c>
      <c r="Q27" s="1203"/>
      <c r="R27" s="1203">
        <v>0</v>
      </c>
    </row>
    <row r="28" spans="1:18" s="35" customFormat="1" ht="18" customHeight="1">
      <c r="A28" s="995"/>
      <c r="B28" s="896" t="s">
        <v>125</v>
      </c>
      <c r="C28" s="942">
        <f t="shared" si="4"/>
        <v>18195</v>
      </c>
      <c r="D28" s="1215"/>
      <c r="E28" s="1215"/>
      <c r="F28" s="1215"/>
      <c r="G28" s="1215"/>
      <c r="H28" s="1215"/>
      <c r="I28" s="1216">
        <v>18195</v>
      </c>
      <c r="J28" s="1215">
        <v>0</v>
      </c>
      <c r="K28" s="1215">
        <v>0</v>
      </c>
      <c r="L28" s="1215">
        <v>0</v>
      </c>
      <c r="M28" s="1217">
        <v>0</v>
      </c>
      <c r="N28" s="1215"/>
      <c r="O28" s="1215">
        <v>0</v>
      </c>
      <c r="P28" s="1215"/>
      <c r="Q28" s="1215">
        <v>0</v>
      </c>
      <c r="R28" s="1215"/>
    </row>
    <row r="29" spans="1:18" ht="18" customHeight="1">
      <c r="A29" s="996">
        <v>6</v>
      </c>
      <c r="B29" s="1218" t="s">
        <v>141</v>
      </c>
      <c r="C29" s="266">
        <f t="shared" si="4"/>
        <v>39154</v>
      </c>
      <c r="D29" s="1219">
        <f t="shared" ref="D29:L29" si="8">SUM(D30:D33)</f>
        <v>4032</v>
      </c>
      <c r="E29" s="1219">
        <f t="shared" si="8"/>
        <v>82</v>
      </c>
      <c r="F29" s="1219">
        <f t="shared" si="8"/>
        <v>150</v>
      </c>
      <c r="G29" s="1219">
        <f t="shared" si="8"/>
        <v>286</v>
      </c>
      <c r="H29" s="1219">
        <f t="shared" si="8"/>
        <v>17</v>
      </c>
      <c r="I29" s="1220">
        <f t="shared" si="8"/>
        <v>16181</v>
      </c>
      <c r="J29" s="1219">
        <f t="shared" si="8"/>
        <v>567</v>
      </c>
      <c r="K29" s="1219">
        <f t="shared" si="8"/>
        <v>1645</v>
      </c>
      <c r="L29" s="1219">
        <f t="shared" si="8"/>
        <v>3521</v>
      </c>
      <c r="M29" s="1744">
        <f>SUM(M30:N33)</f>
        <v>7194</v>
      </c>
      <c r="N29" s="1744"/>
      <c r="O29" s="1744">
        <f>SUM(O30:P33)</f>
        <v>4336</v>
      </c>
      <c r="P29" s="1744"/>
      <c r="Q29" s="1744">
        <f>SUM(Q30:R33)</f>
        <v>1143</v>
      </c>
      <c r="R29" s="1744"/>
    </row>
    <row r="30" spans="1:18" s="35" customFormat="1" ht="18" customHeight="1">
      <c r="A30" s="993"/>
      <c r="B30" s="833" t="s">
        <v>677</v>
      </c>
      <c r="C30" s="296">
        <f t="shared" si="4"/>
        <v>4567</v>
      </c>
      <c r="D30" s="1203">
        <v>4032</v>
      </c>
      <c r="E30" s="1203">
        <v>82</v>
      </c>
      <c r="F30" s="1203">
        <v>150</v>
      </c>
      <c r="G30" s="1203">
        <f>259+27</f>
        <v>286</v>
      </c>
      <c r="H30" s="1203">
        <v>17</v>
      </c>
      <c r="I30" s="1204"/>
      <c r="J30" s="1203"/>
      <c r="K30" s="1203"/>
      <c r="L30" s="1203"/>
      <c r="M30" s="429"/>
      <c r="N30" s="1203"/>
      <c r="O30" s="1203"/>
      <c r="P30" s="1203"/>
      <c r="Q30" s="1203"/>
      <c r="R30" s="1203"/>
    </row>
    <row r="31" spans="1:18" s="35" customFormat="1" ht="18" customHeight="1">
      <c r="A31" s="993"/>
      <c r="B31" s="834" t="s">
        <v>770</v>
      </c>
      <c r="C31" s="296">
        <f t="shared" si="4"/>
        <v>12118</v>
      </c>
      <c r="D31" s="1203"/>
      <c r="E31" s="1203"/>
      <c r="F31" s="1203"/>
      <c r="G31" s="1203"/>
      <c r="H31" s="1203"/>
      <c r="I31" s="1204"/>
      <c r="J31" s="1203">
        <v>567</v>
      </c>
      <c r="K31" s="1203">
        <v>1645</v>
      </c>
      <c r="L31" s="1203">
        <v>3415</v>
      </c>
      <c r="M31" s="429">
        <v>2844</v>
      </c>
      <c r="N31" s="1203"/>
      <c r="O31" s="1203">
        <v>3151</v>
      </c>
      <c r="P31" s="1203"/>
      <c r="Q31" s="1203">
        <v>496</v>
      </c>
      <c r="R31" s="1203"/>
    </row>
    <row r="32" spans="1:18" s="35" customFormat="1" ht="18" customHeight="1">
      <c r="A32" s="993"/>
      <c r="B32" s="833" t="s">
        <v>134</v>
      </c>
      <c r="C32" s="296">
        <f t="shared" si="4"/>
        <v>2767</v>
      </c>
      <c r="D32" s="1203"/>
      <c r="E32" s="1203"/>
      <c r="F32" s="1203"/>
      <c r="G32" s="1203"/>
      <c r="H32" s="1203"/>
      <c r="I32" s="1204"/>
      <c r="J32" s="1203"/>
      <c r="K32" s="1203"/>
      <c r="L32" s="1203"/>
      <c r="M32" s="429"/>
      <c r="N32" s="1203">
        <v>1445</v>
      </c>
      <c r="O32" s="1203"/>
      <c r="P32" s="1203">
        <v>890</v>
      </c>
      <c r="Q32" s="1203"/>
      <c r="R32" s="1203">
        <v>432</v>
      </c>
    </row>
    <row r="33" spans="1:18" s="35" customFormat="1" ht="18" customHeight="1">
      <c r="A33" s="993"/>
      <c r="B33" s="834" t="s">
        <v>125</v>
      </c>
      <c r="C33" s="296">
        <f t="shared" si="4"/>
        <v>19702</v>
      </c>
      <c r="D33" s="1203"/>
      <c r="E33" s="1203"/>
      <c r="F33" s="1203"/>
      <c r="G33" s="1203"/>
      <c r="H33" s="1203"/>
      <c r="I33" s="1204">
        <v>16181</v>
      </c>
      <c r="J33" s="1203">
        <v>0</v>
      </c>
      <c r="K33" s="1203">
        <v>0</v>
      </c>
      <c r="L33" s="1203">
        <v>106</v>
      </c>
      <c r="M33" s="429">
        <v>2905</v>
      </c>
      <c r="N33" s="1203"/>
      <c r="O33" s="1204">
        <v>295</v>
      </c>
      <c r="P33" s="1203"/>
      <c r="Q33" s="1203">
        <v>215</v>
      </c>
      <c r="R33" s="1203"/>
    </row>
    <row r="34" spans="1:18" ht="18" customHeight="1">
      <c r="A34" s="1749">
        <v>7</v>
      </c>
      <c r="B34" s="1750" t="s">
        <v>771</v>
      </c>
      <c r="C34" s="1752">
        <f>SUM(D34:R34)</f>
        <v>52</v>
      </c>
      <c r="D34" s="1745">
        <v>19</v>
      </c>
      <c r="E34" s="1745">
        <v>0</v>
      </c>
      <c r="F34" s="1745">
        <v>0</v>
      </c>
      <c r="G34" s="1745">
        <v>0</v>
      </c>
      <c r="H34" s="1745">
        <v>0</v>
      </c>
      <c r="I34" s="1745">
        <v>0</v>
      </c>
      <c r="J34" s="1745">
        <v>2</v>
      </c>
      <c r="K34" s="1745">
        <v>13</v>
      </c>
      <c r="L34" s="1745">
        <v>9</v>
      </c>
      <c r="M34" s="1743">
        <f>M35+N35</f>
        <v>0</v>
      </c>
      <c r="N34" s="1743"/>
      <c r="O34" s="1746">
        <f>O35+P35</f>
        <v>2</v>
      </c>
      <c r="P34" s="1747"/>
      <c r="Q34" s="1743">
        <f>Q35+R35</f>
        <v>7</v>
      </c>
      <c r="R34" s="1743"/>
    </row>
    <row r="35" spans="1:18" s="242" customFormat="1" ht="18" customHeight="1">
      <c r="A35" s="1749"/>
      <c r="B35" s="1751"/>
      <c r="C35" s="1752"/>
      <c r="D35" s="1745"/>
      <c r="E35" s="1745"/>
      <c r="F35" s="1745"/>
      <c r="G35" s="1745"/>
      <c r="H35" s="1745"/>
      <c r="I35" s="1745"/>
      <c r="J35" s="1745"/>
      <c r="K35" s="1745"/>
      <c r="L35" s="1745"/>
      <c r="M35" s="1221">
        <v>0</v>
      </c>
      <c r="N35" s="1203">
        <v>0</v>
      </c>
      <c r="O35" s="1203">
        <v>0</v>
      </c>
      <c r="P35" s="1203">
        <v>2</v>
      </c>
      <c r="Q35" s="1203">
        <v>4</v>
      </c>
      <c r="R35" s="1203">
        <v>3</v>
      </c>
    </row>
    <row r="36" spans="1:18" s="35" customFormat="1" ht="18" customHeight="1">
      <c r="A36" s="993">
        <v>8</v>
      </c>
      <c r="B36" s="943" t="s">
        <v>763</v>
      </c>
      <c r="C36" s="980">
        <f>SUM(D36:R36)</f>
        <v>1466853</v>
      </c>
      <c r="D36" s="1204">
        <v>690281</v>
      </c>
      <c r="E36" s="1204">
        <v>2343</v>
      </c>
      <c r="F36" s="1204">
        <v>24455</v>
      </c>
      <c r="G36" s="1204">
        <v>13847</v>
      </c>
      <c r="H36" s="1204">
        <v>483</v>
      </c>
      <c r="I36" s="1204">
        <v>0</v>
      </c>
      <c r="J36" s="1204">
        <v>15777</v>
      </c>
      <c r="K36" s="1240">
        <v>276839</v>
      </c>
      <c r="L36" s="1204">
        <v>177202</v>
      </c>
      <c r="M36" s="430">
        <v>118115</v>
      </c>
      <c r="N36" s="1204">
        <v>7866</v>
      </c>
      <c r="O36" s="1204">
        <v>91263</v>
      </c>
      <c r="P36" s="1204">
        <v>6479</v>
      </c>
      <c r="Q36" s="1204">
        <v>30302</v>
      </c>
      <c r="R36" s="1204">
        <v>11601</v>
      </c>
    </row>
    <row r="37" spans="1:18" s="35" customFormat="1" ht="18" customHeight="1">
      <c r="A37" s="993">
        <v>9</v>
      </c>
      <c r="B37" s="835" t="s">
        <v>127</v>
      </c>
      <c r="C37" s="944">
        <f t="shared" ref="C37:C47" si="9">SUM(D37:R37)</f>
        <v>142977</v>
      </c>
      <c r="D37" s="1205">
        <v>44514</v>
      </c>
      <c r="E37" s="1204">
        <v>680</v>
      </c>
      <c r="F37" s="1204">
        <v>1672</v>
      </c>
      <c r="G37" s="1204">
        <v>0</v>
      </c>
      <c r="H37" s="1204"/>
      <c r="I37" s="1204"/>
      <c r="J37" s="1204">
        <v>2137</v>
      </c>
      <c r="K37" s="1240">
        <v>29605</v>
      </c>
      <c r="L37" s="1204">
        <v>19710</v>
      </c>
      <c r="M37" s="430">
        <v>26980</v>
      </c>
      <c r="N37" s="1204">
        <v>2240</v>
      </c>
      <c r="O37" s="1204">
        <v>4953</v>
      </c>
      <c r="P37" s="1204">
        <v>3490</v>
      </c>
      <c r="Q37" s="1204">
        <v>6739</v>
      </c>
      <c r="R37" s="1204">
        <v>257</v>
      </c>
    </row>
    <row r="38" spans="1:18" s="35" customFormat="1" ht="18" customHeight="1">
      <c r="A38" s="993">
        <v>10</v>
      </c>
      <c r="B38" s="833" t="s">
        <v>128</v>
      </c>
      <c r="C38" s="944">
        <f t="shared" si="9"/>
        <v>137970</v>
      </c>
      <c r="D38" s="1205">
        <v>52758</v>
      </c>
      <c r="E38" s="1204">
        <v>492</v>
      </c>
      <c r="F38" s="1204">
        <v>1609</v>
      </c>
      <c r="G38" s="1204">
        <v>836</v>
      </c>
      <c r="H38" s="1204"/>
      <c r="I38" s="1204"/>
      <c r="J38" s="1204">
        <v>2153</v>
      </c>
      <c r="K38" s="1240">
        <v>22879</v>
      </c>
      <c r="L38" s="1204">
        <v>24291</v>
      </c>
      <c r="M38" s="430">
        <v>12100</v>
      </c>
      <c r="N38" s="1204">
        <v>2968</v>
      </c>
      <c r="O38" s="1204">
        <v>8545</v>
      </c>
      <c r="P38" s="1204">
        <v>4432</v>
      </c>
      <c r="Q38" s="1204">
        <v>3409</v>
      </c>
      <c r="R38" s="1204">
        <v>1498</v>
      </c>
    </row>
    <row r="39" spans="1:18" s="35" customFormat="1" ht="18" customHeight="1">
      <c r="A39" s="993">
        <v>11</v>
      </c>
      <c r="B39" s="833" t="s">
        <v>129</v>
      </c>
      <c r="C39" s="944">
        <f t="shared" si="9"/>
        <v>37054</v>
      </c>
      <c r="D39" s="1205">
        <v>15886</v>
      </c>
      <c r="E39" s="1204">
        <v>529</v>
      </c>
      <c r="F39" s="1204">
        <v>301</v>
      </c>
      <c r="G39" s="1204">
        <v>585</v>
      </c>
      <c r="H39" s="1204"/>
      <c r="I39" s="1204"/>
      <c r="J39" s="1204">
        <v>39</v>
      </c>
      <c r="K39" s="1240">
        <v>10691</v>
      </c>
      <c r="L39" s="1204">
        <v>1907</v>
      </c>
      <c r="M39" s="430">
        <v>4798</v>
      </c>
      <c r="N39" s="1204">
        <v>4</v>
      </c>
      <c r="O39" s="1204">
        <v>1880</v>
      </c>
      <c r="P39" s="1204">
        <v>0</v>
      </c>
      <c r="Q39" s="1204">
        <v>434</v>
      </c>
      <c r="R39" s="1204">
        <v>0</v>
      </c>
    </row>
    <row r="40" spans="1:18" s="35" customFormat="1" ht="18" customHeight="1">
      <c r="A40" s="993">
        <v>12</v>
      </c>
      <c r="B40" s="833" t="s">
        <v>130</v>
      </c>
      <c r="C40" s="944">
        <f t="shared" si="9"/>
        <v>42798</v>
      </c>
      <c r="D40" s="1204">
        <f>7321+8468</f>
        <v>15789</v>
      </c>
      <c r="E40" s="1204">
        <v>189</v>
      </c>
      <c r="F40" s="1204">
        <v>0</v>
      </c>
      <c r="G40" s="1204">
        <v>108</v>
      </c>
      <c r="H40" s="1204"/>
      <c r="I40" s="1204"/>
      <c r="J40" s="1204">
        <v>1264</v>
      </c>
      <c r="K40" s="1240">
        <v>8095</v>
      </c>
      <c r="L40" s="1204">
        <v>2922</v>
      </c>
      <c r="M40" s="430">
        <v>5546</v>
      </c>
      <c r="N40" s="1204">
        <v>414</v>
      </c>
      <c r="O40" s="1204">
        <v>5561</v>
      </c>
      <c r="P40" s="1204">
        <v>2314</v>
      </c>
      <c r="Q40" s="1204">
        <v>596</v>
      </c>
      <c r="R40" s="1204">
        <v>0</v>
      </c>
    </row>
    <row r="41" spans="1:18" s="35" customFormat="1" ht="18" customHeight="1">
      <c r="A41" s="993">
        <v>13</v>
      </c>
      <c r="B41" s="833" t="s">
        <v>299</v>
      </c>
      <c r="C41" s="944">
        <f t="shared" si="9"/>
        <v>326</v>
      </c>
      <c r="D41" s="1204">
        <v>326</v>
      </c>
      <c r="E41" s="1204">
        <v>0</v>
      </c>
      <c r="F41" s="1204">
        <v>0</v>
      </c>
      <c r="G41" s="1204">
        <v>0</v>
      </c>
      <c r="H41" s="1204"/>
      <c r="I41" s="1204"/>
      <c r="J41" s="1204">
        <v>0</v>
      </c>
      <c r="K41" s="1204">
        <v>0</v>
      </c>
      <c r="L41" s="1204">
        <v>0</v>
      </c>
      <c r="M41" s="430">
        <v>0</v>
      </c>
      <c r="N41" s="1204">
        <v>0</v>
      </c>
      <c r="O41" s="1204">
        <v>0</v>
      </c>
      <c r="P41" s="1204">
        <v>0</v>
      </c>
      <c r="Q41" s="1204">
        <v>0</v>
      </c>
      <c r="R41" s="1204">
        <v>0</v>
      </c>
    </row>
    <row r="42" spans="1:18" s="35" customFormat="1" ht="18" customHeight="1">
      <c r="A42" s="993">
        <v>14</v>
      </c>
      <c r="B42" s="835" t="s">
        <v>131</v>
      </c>
      <c r="C42" s="944">
        <f>SUM(D42:R42)</f>
        <v>17031</v>
      </c>
      <c r="D42" s="1204">
        <f>D43+D44</f>
        <v>11746</v>
      </c>
      <c r="E42" s="1204">
        <v>0</v>
      </c>
      <c r="F42" s="1204">
        <v>0</v>
      </c>
      <c r="G42" s="1204">
        <v>0</v>
      </c>
      <c r="H42" s="1204"/>
      <c r="I42" s="1204"/>
      <c r="J42" s="1204"/>
      <c r="K42" s="1204">
        <v>2160</v>
      </c>
      <c r="L42" s="1204">
        <v>3125</v>
      </c>
      <c r="M42" s="430">
        <v>0</v>
      </c>
      <c r="N42" s="1204">
        <v>0</v>
      </c>
      <c r="O42" s="1204">
        <v>0</v>
      </c>
      <c r="P42" s="1204">
        <v>0</v>
      </c>
      <c r="Q42" s="1204">
        <v>0</v>
      </c>
      <c r="R42" s="1204">
        <v>0</v>
      </c>
    </row>
    <row r="43" spans="1:18" s="35" customFormat="1" ht="18" customHeight="1">
      <c r="A43" s="993"/>
      <c r="B43" s="974" t="s">
        <v>692</v>
      </c>
      <c r="C43" s="975">
        <f t="shared" si="9"/>
        <v>11746</v>
      </c>
      <c r="D43" s="1222">
        <v>11746</v>
      </c>
      <c r="E43" s="1204"/>
      <c r="F43" s="1204"/>
      <c r="G43" s="1204"/>
      <c r="H43" s="1204"/>
      <c r="I43" s="1204"/>
      <c r="J43" s="1204"/>
      <c r="K43" s="1204"/>
      <c r="L43" s="1204"/>
      <c r="M43" s="430"/>
      <c r="N43" s="1204"/>
      <c r="O43" s="1204"/>
      <c r="P43" s="1204"/>
      <c r="Q43" s="1204"/>
      <c r="R43" s="1204"/>
    </row>
    <row r="44" spans="1:18" s="35" customFormat="1" ht="18" customHeight="1">
      <c r="A44" s="993"/>
      <c r="B44" s="974" t="s">
        <v>693</v>
      </c>
      <c r="C44" s="975">
        <f t="shared" si="9"/>
        <v>0</v>
      </c>
      <c r="D44" s="1222"/>
      <c r="E44" s="1204"/>
      <c r="F44" s="1204"/>
      <c r="G44" s="1204"/>
      <c r="H44" s="1204"/>
      <c r="I44" s="1204"/>
      <c r="J44" s="1204"/>
      <c r="K44" s="1204"/>
      <c r="L44" s="1204"/>
      <c r="M44" s="430"/>
      <c r="N44" s="1204"/>
      <c r="O44" s="1204"/>
      <c r="P44" s="1204"/>
      <c r="Q44" s="1204"/>
      <c r="R44" s="1204"/>
    </row>
    <row r="45" spans="1:18" s="35" customFormat="1" ht="18" customHeight="1">
      <c r="A45" s="993">
        <v>15</v>
      </c>
      <c r="B45" s="835" t="s">
        <v>676</v>
      </c>
      <c r="C45" s="296">
        <f>SUM(D45:R45)</f>
        <v>2383</v>
      </c>
      <c r="D45" s="1203">
        <v>2383</v>
      </c>
      <c r="E45" s="1203"/>
      <c r="F45" s="1203"/>
      <c r="G45" s="1203"/>
      <c r="H45" s="1203"/>
      <c r="I45" s="1203"/>
      <c r="J45" s="1203"/>
      <c r="K45" s="1066"/>
      <c r="L45" s="1203"/>
      <c r="M45" s="429"/>
      <c r="N45" s="1203"/>
      <c r="O45" s="1203"/>
      <c r="P45" s="1203"/>
      <c r="Q45" s="1203"/>
      <c r="R45" s="1203"/>
    </row>
    <row r="46" spans="1:18" s="35" customFormat="1" ht="18" customHeight="1">
      <c r="A46" s="993">
        <v>16</v>
      </c>
      <c r="B46" s="833" t="s">
        <v>132</v>
      </c>
      <c r="C46" s="944">
        <f t="shared" si="9"/>
        <v>11900</v>
      </c>
      <c r="D46" s="1203">
        <v>6298</v>
      </c>
      <c r="E46" s="1203">
        <v>0</v>
      </c>
      <c r="F46" s="1203">
        <v>0</v>
      </c>
      <c r="G46" s="1203">
        <v>0</v>
      </c>
      <c r="H46" s="1203"/>
      <c r="I46" s="1203"/>
      <c r="J46" s="1203">
        <v>245</v>
      </c>
      <c r="K46" s="1241">
        <v>2184</v>
      </c>
      <c r="L46" s="1203">
        <v>1590</v>
      </c>
      <c r="M46" s="429">
        <v>230</v>
      </c>
      <c r="N46" s="1203">
        <v>6</v>
      </c>
      <c r="O46" s="1203">
        <v>981</v>
      </c>
      <c r="P46" s="1203">
        <v>96</v>
      </c>
      <c r="Q46" s="1203">
        <v>228</v>
      </c>
      <c r="R46" s="1203">
        <v>42</v>
      </c>
    </row>
    <row r="47" spans="1:18" s="35" customFormat="1" ht="18" customHeight="1">
      <c r="A47" s="993">
        <v>17</v>
      </c>
      <c r="B47" s="835" t="s">
        <v>829</v>
      </c>
      <c r="C47" s="944">
        <f t="shared" si="9"/>
        <v>262739</v>
      </c>
      <c r="D47" s="1203">
        <v>169013</v>
      </c>
      <c r="E47" s="1203">
        <v>176</v>
      </c>
      <c r="F47" s="1203">
        <v>49</v>
      </c>
      <c r="G47" s="1203">
        <v>30</v>
      </c>
      <c r="H47" s="1203"/>
      <c r="I47" s="1203">
        <v>0</v>
      </c>
      <c r="J47" s="1203">
        <v>1016</v>
      </c>
      <c r="K47" s="1242">
        <v>31103</v>
      </c>
      <c r="L47" s="1203">
        <v>36042</v>
      </c>
      <c r="M47" s="429">
        <v>1400</v>
      </c>
      <c r="N47" s="1203">
        <v>5205</v>
      </c>
      <c r="O47" s="1203">
        <v>6395</v>
      </c>
      <c r="P47" s="1203">
        <v>2441</v>
      </c>
      <c r="Q47" s="1204">
        <v>9690</v>
      </c>
      <c r="R47" s="1203">
        <v>179</v>
      </c>
    </row>
    <row r="48" spans="1:18" s="244" customFormat="1" ht="18" customHeight="1">
      <c r="A48" s="993">
        <v>18</v>
      </c>
      <c r="B48" s="1223" t="s">
        <v>927</v>
      </c>
      <c r="C48" s="1224"/>
      <c r="D48" s="1225">
        <f>D49</f>
        <v>95.332957640649951</v>
      </c>
      <c r="E48" s="1225">
        <f>E49</f>
        <v>54.967032967032964</v>
      </c>
      <c r="F48" s="1225">
        <f>F49</f>
        <v>91.666666666666671</v>
      </c>
      <c r="G48" s="1225">
        <f>G49</f>
        <v>78.492935635792776</v>
      </c>
      <c r="H48" s="1225">
        <f>H49</f>
        <v>63.095238095238095</v>
      </c>
      <c r="I48" s="1225">
        <f>I50</f>
        <v>0</v>
      </c>
      <c r="J48" s="1225">
        <f>J50</f>
        <v>86.489621489621484</v>
      </c>
      <c r="K48" s="1225">
        <f>K50</f>
        <v>94.181722689075627</v>
      </c>
      <c r="L48" s="1225">
        <f>L50</f>
        <v>97.904761904761898</v>
      </c>
      <c r="M48" s="1754">
        <f>(M20*100)/((M7+N8)*273)</f>
        <v>82.303622303622305</v>
      </c>
      <c r="N48" s="1754"/>
      <c r="O48" s="1754">
        <f>(O20*100)/((O7+P8)*273)</f>
        <v>79.330193615907902</v>
      </c>
      <c r="P48" s="1754"/>
      <c r="Q48" s="1754">
        <f>(Q20*100)/((Q7+R8)*273)</f>
        <v>64.840800225415606</v>
      </c>
      <c r="R48" s="1754"/>
    </row>
    <row r="49" spans="1:18" ht="18" customHeight="1">
      <c r="A49" s="993"/>
      <c r="B49" s="833" t="s">
        <v>675</v>
      </c>
      <c r="C49" s="1243">
        <f>(C21*100)/(C6*273)</f>
        <v>87.995018315018314</v>
      </c>
      <c r="D49" s="1226">
        <f>(D21*100)/(D6*273)</f>
        <v>95.332957640649951</v>
      </c>
      <c r="E49" s="1226">
        <f t="shared" ref="E49:H49" si="10">(E21*100)/(E6*273)</f>
        <v>54.967032967032964</v>
      </c>
      <c r="F49" s="1226">
        <f>(F21*100)/(F6*273)</f>
        <v>91.666666666666671</v>
      </c>
      <c r="G49" s="1226">
        <f t="shared" si="10"/>
        <v>78.492935635792776</v>
      </c>
      <c r="H49" s="1226">
        <f t="shared" si="10"/>
        <v>63.095238095238095</v>
      </c>
      <c r="I49" s="1203"/>
      <c r="J49" s="1227"/>
      <c r="K49" s="1227"/>
      <c r="L49" s="1227"/>
      <c r="M49" s="437"/>
      <c r="N49" s="1227"/>
      <c r="O49" s="1203"/>
      <c r="P49" s="1227"/>
      <c r="Q49" s="1227"/>
      <c r="R49" s="1203"/>
    </row>
    <row r="50" spans="1:18" ht="18" customHeight="1">
      <c r="A50" s="993"/>
      <c r="B50" s="834" t="s">
        <v>770</v>
      </c>
      <c r="C50" s="1243">
        <f t="shared" ref="C50:C51" si="11">(C22*100)/(C7*273)</f>
        <v>88.303696303696299</v>
      </c>
      <c r="D50" s="1226"/>
      <c r="E50" s="1227"/>
      <c r="F50" s="1227"/>
      <c r="G50" s="1228"/>
      <c r="H50" s="1227"/>
      <c r="I50" s="1226"/>
      <c r="J50" s="1226">
        <f>(J22*100)/(J7*273)</f>
        <v>86.489621489621484</v>
      </c>
      <c r="K50" s="1226">
        <f>(K22*100)/(K7*272)</f>
        <v>94.181722689075627</v>
      </c>
      <c r="L50" s="1226">
        <f>(L22*100)/(L7*273)</f>
        <v>97.904761904761898</v>
      </c>
      <c r="M50" s="1229">
        <f t="shared" ref="M50:Q50" si="12">(M22*100)/(M7*273)</f>
        <v>86.283882783882788</v>
      </c>
      <c r="N50" s="1226"/>
      <c r="O50" s="1226">
        <f t="shared" si="12"/>
        <v>81.652014652014657</v>
      </c>
      <c r="P50" s="1226"/>
      <c r="Q50" s="1226">
        <f t="shared" si="12"/>
        <v>65.929995929995926</v>
      </c>
      <c r="R50" s="1226"/>
    </row>
    <row r="51" spans="1:18" ht="18" customHeight="1">
      <c r="A51" s="993"/>
      <c r="B51" s="833" t="s">
        <v>134</v>
      </c>
      <c r="C51" s="1243">
        <f t="shared" si="11"/>
        <v>70.225563909774436</v>
      </c>
      <c r="D51" s="1226"/>
      <c r="E51" s="1227"/>
      <c r="F51" s="1227"/>
      <c r="G51" s="1227"/>
      <c r="H51" s="1227"/>
      <c r="I51" s="1203"/>
      <c r="J51" s="1226"/>
      <c r="K51" s="1227"/>
      <c r="L51" s="1227"/>
      <c r="M51" s="437"/>
      <c r="N51" s="1226">
        <f>(N23*100)/(N8*273)</f>
        <v>70.931449502878081</v>
      </c>
      <c r="O51" s="1226"/>
      <c r="P51" s="1226">
        <f t="shared" ref="P51:R51" si="13">(P23*100)/(P8*273)</f>
        <v>73.525641025641022</v>
      </c>
      <c r="Q51" s="1226"/>
      <c r="R51" s="1226">
        <f t="shared" si="13"/>
        <v>62.390109890109891</v>
      </c>
    </row>
    <row r="52" spans="1:18" s="967" customFormat="1" ht="18" customHeight="1">
      <c r="A52" s="993">
        <v>19</v>
      </c>
      <c r="B52" s="1230" t="s">
        <v>145</v>
      </c>
      <c r="C52" s="1244"/>
      <c r="D52" s="1225">
        <f>D53</f>
        <v>5.8098508915028191</v>
      </c>
      <c r="E52" s="1225">
        <f>E53</f>
        <v>20.08835341365462</v>
      </c>
      <c r="F52" s="1225">
        <f>F53</f>
        <v>12.803786134561269</v>
      </c>
      <c r="G52" s="1225">
        <f>G53</f>
        <v>10.744985673352435</v>
      </c>
      <c r="H52" s="1225" t="str">
        <f>H53</f>
        <v>13.2</v>
      </c>
      <c r="I52" s="1225">
        <f>I54</f>
        <v>0</v>
      </c>
      <c r="J52" s="1225">
        <f>J53+J54+J55</f>
        <v>5.1610200364298722</v>
      </c>
      <c r="K52" s="1225">
        <f>K54</f>
        <v>5.8644123225848652</v>
      </c>
      <c r="L52" s="1225">
        <f>L54</f>
        <v>3.9865761801774928</v>
      </c>
      <c r="M52" s="1754">
        <f>M20/M15</f>
        <v>6.3973426130971216</v>
      </c>
      <c r="N52" s="1754"/>
      <c r="O52" s="1754">
        <f>O20/O15</f>
        <v>6.0236416012714811</v>
      </c>
      <c r="P52" s="1754"/>
      <c r="Q52" s="1754">
        <f>Q20/Q15</f>
        <v>5.0069625761531764</v>
      </c>
      <c r="R52" s="1754"/>
    </row>
    <row r="53" spans="1:18" s="873" customFormat="1" ht="18" customHeight="1">
      <c r="A53" s="993"/>
      <c r="B53" s="833" t="s">
        <v>675</v>
      </c>
      <c r="C53" s="1243">
        <f>C21/C16</f>
        <v>7.1991321234206804</v>
      </c>
      <c r="D53" s="1231">
        <f>D21/D16</f>
        <v>5.8098508915028191</v>
      </c>
      <c r="E53" s="1231">
        <f>E21/E16</f>
        <v>20.08835341365462</v>
      </c>
      <c r="F53" s="1231">
        <f t="shared" ref="F53:G53" si="14">F21/F16</f>
        <v>12.803786134561269</v>
      </c>
      <c r="G53" s="1231">
        <f t="shared" si="14"/>
        <v>10.744985673352435</v>
      </c>
      <c r="H53" s="1231" t="s">
        <v>851</v>
      </c>
      <c r="I53" s="1203"/>
      <c r="J53" s="1227"/>
      <c r="K53" s="1227"/>
      <c r="L53" s="1227"/>
      <c r="M53" s="437"/>
      <c r="N53" s="1231"/>
      <c r="O53" s="1203"/>
      <c r="P53" s="1231"/>
      <c r="Q53" s="1227"/>
      <c r="R53" s="1232"/>
    </row>
    <row r="54" spans="1:18" s="873" customFormat="1" ht="18" customHeight="1">
      <c r="A54" s="993"/>
      <c r="B54" s="834" t="s">
        <v>770</v>
      </c>
      <c r="C54" s="1243">
        <f>C22/C17</f>
        <v>5.4249299318753712</v>
      </c>
      <c r="D54" s="1227"/>
      <c r="E54" s="1227"/>
      <c r="F54" s="1227"/>
      <c r="G54" s="1227"/>
      <c r="H54" s="1227"/>
      <c r="I54" s="1231"/>
      <c r="J54" s="1231">
        <f>J22/J17</f>
        <v>5.1610200364298722</v>
      </c>
      <c r="K54" s="1231">
        <f>K22/K17</f>
        <v>5.8644123225848652</v>
      </c>
      <c r="L54" s="1231">
        <f>L22/L17</f>
        <v>3.9865761801774928</v>
      </c>
      <c r="M54" s="439">
        <f>M22/M17</f>
        <v>6.4606417992320351</v>
      </c>
      <c r="N54" s="1231"/>
      <c r="O54" s="1231">
        <f>O22/O17</f>
        <v>6.4846545454545454</v>
      </c>
      <c r="P54" s="1231"/>
      <c r="Q54" s="1231">
        <f>Q22/Q17</f>
        <v>4.9523081626413941</v>
      </c>
      <c r="R54" s="1232"/>
    </row>
    <row r="55" spans="1:18" s="873" customFormat="1" ht="18" customHeight="1">
      <c r="A55" s="995"/>
      <c r="B55" s="1233" t="s">
        <v>134</v>
      </c>
      <c r="C55" s="1245">
        <f>C23/C18</f>
        <v>5.4359050887927172</v>
      </c>
      <c r="D55" s="1234"/>
      <c r="E55" s="1234"/>
      <c r="F55" s="1234"/>
      <c r="G55" s="1234"/>
      <c r="H55" s="1234"/>
      <c r="I55" s="1215"/>
      <c r="J55" s="1234"/>
      <c r="K55" s="1234"/>
      <c r="L55" s="1234"/>
      <c r="M55" s="440"/>
      <c r="N55" s="1235">
        <f>N23/N18</f>
        <v>6.2008234217749312</v>
      </c>
      <c r="O55" s="1215"/>
      <c r="P55" s="1235">
        <f>P23/P18</f>
        <v>5.0338557993730406</v>
      </c>
      <c r="Q55" s="1234"/>
      <c r="R55" s="1235">
        <f>R23/R18</f>
        <v>5.14188679245283</v>
      </c>
    </row>
    <row r="56" spans="1:18" ht="21.95" customHeight="1">
      <c r="B56" s="22"/>
      <c r="N56" s="1062"/>
    </row>
    <row r="57" spans="1:18" s="988" customFormat="1">
      <c r="A57" s="994"/>
      <c r="B57" s="987"/>
      <c r="C57" s="1034"/>
      <c r="D57" s="1054"/>
      <c r="E57" s="1041"/>
      <c r="F57" s="1037"/>
      <c r="G57" s="1037"/>
      <c r="H57" s="1037"/>
      <c r="I57" s="1037"/>
      <c r="J57" s="1035"/>
      <c r="K57" s="1035"/>
      <c r="L57" s="1035"/>
      <c r="M57" s="1057"/>
      <c r="N57" s="1063"/>
      <c r="O57" s="1035"/>
      <c r="P57" s="1035"/>
      <c r="Q57" s="1035"/>
      <c r="R57" s="1035"/>
    </row>
    <row r="58" spans="1:18">
      <c r="C58" s="126"/>
      <c r="D58" s="1055"/>
      <c r="E58" s="1022"/>
      <c r="F58" s="1022"/>
      <c r="G58" s="1022"/>
      <c r="H58" s="1022"/>
      <c r="I58" s="1022"/>
      <c r="J58" s="1025"/>
      <c r="K58" s="1025"/>
      <c r="M58" s="1058"/>
      <c r="N58" s="1025"/>
      <c r="O58" s="1025"/>
      <c r="P58" s="1025"/>
      <c r="Q58" s="1025"/>
      <c r="R58" s="1025"/>
    </row>
    <row r="59" spans="1:18">
      <c r="D59" s="1056"/>
      <c r="L59" s="1040"/>
    </row>
    <row r="60" spans="1:18">
      <c r="D60" s="1056"/>
      <c r="E60" s="1038"/>
      <c r="F60" s="1038"/>
    </row>
    <row r="61" spans="1:18">
      <c r="E61" s="1038"/>
      <c r="F61" s="1038"/>
    </row>
    <row r="62" spans="1:18">
      <c r="E62" s="1038"/>
      <c r="F62" s="1038"/>
    </row>
    <row r="63" spans="1:18">
      <c r="E63" s="1038"/>
      <c r="F63" s="1038"/>
    </row>
    <row r="65" spans="2:17">
      <c r="B65" s="232"/>
      <c r="C65" s="233"/>
    </row>
    <row r="66" spans="2:17">
      <c r="C66" s="234"/>
    </row>
    <row r="67" spans="2:17">
      <c r="C67" s="1681"/>
      <c r="D67" s="1681"/>
    </row>
    <row r="68" spans="2:17">
      <c r="B68" s="232"/>
      <c r="C68" s="233"/>
      <c r="P68" s="1036"/>
      <c r="Q68" s="1036"/>
    </row>
    <row r="69" spans="2:17">
      <c r="C69" s="235"/>
    </row>
  </sheetData>
  <mergeCells count="56">
    <mergeCell ref="Q10:R10"/>
    <mergeCell ref="M24:N24"/>
    <mergeCell ref="Q52:R52"/>
    <mergeCell ref="O52:P52"/>
    <mergeCell ref="M52:N52"/>
    <mergeCell ref="Q48:R48"/>
    <mergeCell ref="O48:P48"/>
    <mergeCell ref="M48:N48"/>
    <mergeCell ref="M34:N34"/>
    <mergeCell ref="O24:P24"/>
    <mergeCell ref="Q24:R24"/>
    <mergeCell ref="Q29:R29"/>
    <mergeCell ref="Q15:R15"/>
    <mergeCell ref="Q20:R20"/>
    <mergeCell ref="M10:N10"/>
    <mergeCell ref="O10:P10"/>
    <mergeCell ref="O15:P15"/>
    <mergeCell ref="M15:N15"/>
    <mergeCell ref="O20:P20"/>
    <mergeCell ref="M20:N20"/>
    <mergeCell ref="A34:A35"/>
    <mergeCell ref="G34:G35"/>
    <mergeCell ref="B34:B35"/>
    <mergeCell ref="C34:C35"/>
    <mergeCell ref="E34:E35"/>
    <mergeCell ref="D34:D35"/>
    <mergeCell ref="F34:F35"/>
    <mergeCell ref="Q34:R34"/>
    <mergeCell ref="M29:N29"/>
    <mergeCell ref="J34:J35"/>
    <mergeCell ref="I34:I35"/>
    <mergeCell ref="H34:H35"/>
    <mergeCell ref="O29:P29"/>
    <mergeCell ref="O34:P34"/>
    <mergeCell ref="L34:L35"/>
    <mergeCell ref="K34:K35"/>
    <mergeCell ref="A2:R2"/>
    <mergeCell ref="M5:N5"/>
    <mergeCell ref="B3:B4"/>
    <mergeCell ref="A3:A4"/>
    <mergeCell ref="O3:P3"/>
    <mergeCell ref="I3:I4"/>
    <mergeCell ref="M3:N3"/>
    <mergeCell ref="L3:L4"/>
    <mergeCell ref="Q5:R5"/>
    <mergeCell ref="O5:P5"/>
    <mergeCell ref="G3:G4"/>
    <mergeCell ref="H3:H4"/>
    <mergeCell ref="Q3:R3"/>
    <mergeCell ref="K3:K4"/>
    <mergeCell ref="J3:J4"/>
    <mergeCell ref="C67:D67"/>
    <mergeCell ref="D3:D4"/>
    <mergeCell ref="E3:E4"/>
    <mergeCell ref="F3:F4"/>
    <mergeCell ref="C3:C4"/>
  </mergeCells>
  <pageMargins left="0.2" right="0.2" top="0.35" bottom="0.5" header="0.2" footer="0.2"/>
  <pageSetup paperSize="9" orientation="landscape" r:id="rId1"/>
  <headerFooter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28"/>
  <sheetViews>
    <sheetView topLeftCell="A7" zoomScale="110" zoomScaleNormal="110" workbookViewId="0">
      <selection activeCell="N11" sqref="N11"/>
    </sheetView>
  </sheetViews>
  <sheetFormatPr defaultRowHeight="15"/>
  <cols>
    <col min="1" max="1" width="5" customWidth="1"/>
    <col min="2" max="2" width="25" style="1015" customWidth="1"/>
    <col min="3" max="3" width="13.625" style="35" customWidth="1"/>
    <col min="4" max="4" width="13.25" style="35" customWidth="1"/>
    <col min="5" max="5" width="13.5" style="35" customWidth="1"/>
    <col min="6" max="6" width="9.75" style="35" customWidth="1"/>
    <col min="7" max="7" width="15.25" style="653" customWidth="1"/>
    <col min="8" max="8" width="10.75" style="35" customWidth="1"/>
    <col min="9" max="9" width="11" style="35" customWidth="1"/>
    <col min="10" max="10" width="11.5" style="653" customWidth="1"/>
    <col min="11" max="12" width="9" style="35"/>
  </cols>
  <sheetData>
    <row r="1" spans="1:12" ht="39.75" customHeight="1">
      <c r="A1" s="1680" t="s">
        <v>833</v>
      </c>
      <c r="B1" s="1680"/>
      <c r="C1" s="1680"/>
      <c r="D1" s="1680"/>
      <c r="E1" s="1680"/>
      <c r="F1" s="1680"/>
      <c r="G1" s="1680"/>
      <c r="H1" s="1680"/>
      <c r="I1" s="1680"/>
      <c r="J1" s="1680"/>
    </row>
    <row r="2" spans="1:12" ht="13.5" customHeight="1">
      <c r="B2" s="1011"/>
      <c r="C2" s="1757"/>
      <c r="D2" s="1757"/>
      <c r="E2" s="1757"/>
      <c r="F2" s="1757"/>
      <c r="G2" s="1757"/>
      <c r="H2" s="1757"/>
      <c r="I2" s="1757"/>
      <c r="J2" s="1757"/>
    </row>
    <row r="3" spans="1:12" ht="26.25" customHeight="1">
      <c r="A3" s="1771" t="s">
        <v>14</v>
      </c>
      <c r="B3" s="1774" t="s">
        <v>229</v>
      </c>
      <c r="C3" s="1777" t="s">
        <v>240</v>
      </c>
      <c r="D3" s="1758" t="s">
        <v>241</v>
      </c>
      <c r="E3" s="1759"/>
      <c r="F3" s="1759"/>
      <c r="G3" s="1760"/>
      <c r="H3" s="1761" t="s">
        <v>246</v>
      </c>
      <c r="I3" s="1762"/>
      <c r="J3" s="1763"/>
    </row>
    <row r="4" spans="1:12" ht="45.75" customHeight="1">
      <c r="A4" s="1772"/>
      <c r="B4" s="1775"/>
      <c r="C4" s="1778"/>
      <c r="D4" s="1767" t="s">
        <v>242</v>
      </c>
      <c r="E4" s="1768"/>
      <c r="F4" s="1769" t="s">
        <v>245</v>
      </c>
      <c r="G4" s="1755" t="s">
        <v>102</v>
      </c>
      <c r="H4" s="1764"/>
      <c r="I4" s="1765"/>
      <c r="J4" s="1766"/>
    </row>
    <row r="5" spans="1:12" ht="51.75" customHeight="1">
      <c r="A5" s="1772"/>
      <c r="B5" s="1775"/>
      <c r="C5" s="1778"/>
      <c r="D5" s="259" t="s">
        <v>243</v>
      </c>
      <c r="E5" s="260" t="s">
        <v>244</v>
      </c>
      <c r="F5" s="1770"/>
      <c r="G5" s="1756"/>
      <c r="H5" s="259" t="s">
        <v>243</v>
      </c>
      <c r="I5" s="260" t="s">
        <v>244</v>
      </c>
      <c r="J5" s="654" t="s">
        <v>102</v>
      </c>
    </row>
    <row r="6" spans="1:12" ht="24" customHeight="1">
      <c r="A6" s="1773"/>
      <c r="B6" s="1776"/>
      <c r="C6" s="1779"/>
      <c r="D6" s="260" t="s">
        <v>247</v>
      </c>
      <c r="E6" s="260" t="s">
        <v>247</v>
      </c>
      <c r="F6" s="260" t="s">
        <v>247</v>
      </c>
      <c r="G6" s="650" t="s">
        <v>247</v>
      </c>
      <c r="H6" s="260" t="s">
        <v>247</v>
      </c>
      <c r="I6" s="260" t="s">
        <v>247</v>
      </c>
      <c r="J6" s="650" t="s">
        <v>247</v>
      </c>
    </row>
    <row r="7" spans="1:12" ht="21.75" customHeight="1">
      <c r="A7" s="261"/>
      <c r="B7" s="1012" t="s">
        <v>102</v>
      </c>
      <c r="C7" s="371">
        <f>SUM(C8:C22)</f>
        <v>930427</v>
      </c>
      <c r="D7" s="371">
        <f>SUM(D8:D22)</f>
        <v>37258</v>
      </c>
      <c r="E7" s="371">
        <f>SUM(E8:E22)</f>
        <v>16923</v>
      </c>
      <c r="F7" s="371">
        <f t="shared" ref="F7:J7" si="0">SUM(F8:F22)</f>
        <v>0</v>
      </c>
      <c r="G7" s="651">
        <f t="shared" si="0"/>
        <v>54181</v>
      </c>
      <c r="H7" s="371">
        <f>SUM(H8:H22)</f>
        <v>28858</v>
      </c>
      <c r="I7" s="371">
        <f t="shared" si="0"/>
        <v>10142</v>
      </c>
      <c r="J7" s="651">
        <f t="shared" si="0"/>
        <v>39000</v>
      </c>
    </row>
    <row r="8" spans="1:12" s="35" customFormat="1" ht="21.75" customHeight="1">
      <c r="A8" s="340">
        <v>1</v>
      </c>
      <c r="B8" s="1016" t="s">
        <v>248</v>
      </c>
      <c r="C8" s="887">
        <v>5346</v>
      </c>
      <c r="D8" s="946">
        <v>0</v>
      </c>
      <c r="E8" s="888">
        <v>1065</v>
      </c>
      <c r="F8" s="372">
        <v>0</v>
      </c>
      <c r="G8" s="891">
        <f t="shared" ref="G8:G21" si="1">F8+E8+D8</f>
        <v>1065</v>
      </c>
      <c r="H8" s="373">
        <v>0</v>
      </c>
      <c r="I8" s="888">
        <v>3758</v>
      </c>
      <c r="J8" s="891">
        <f>I8+H8</f>
        <v>3758</v>
      </c>
      <c r="K8" s="877"/>
    </row>
    <row r="9" spans="1:12" s="35" customFormat="1" ht="21.75" customHeight="1">
      <c r="A9" s="340">
        <v>2</v>
      </c>
      <c r="B9" s="1016" t="s">
        <v>797</v>
      </c>
      <c r="C9" s="887">
        <f>83724+90597</f>
        <v>174321</v>
      </c>
      <c r="D9" s="887">
        <v>14815</v>
      </c>
      <c r="E9" s="888">
        <v>2530</v>
      </c>
      <c r="F9" s="372">
        <v>0</v>
      </c>
      <c r="G9" s="891">
        <f>F9+E9+D9</f>
        <v>17345</v>
      </c>
      <c r="H9" s="887">
        <v>4259</v>
      </c>
      <c r="I9" s="888">
        <v>483</v>
      </c>
      <c r="J9" s="891">
        <f>I9+H9</f>
        <v>4742</v>
      </c>
    </row>
    <row r="10" spans="1:12" s="35" customFormat="1" ht="21.75" customHeight="1">
      <c r="A10" s="340">
        <v>3</v>
      </c>
      <c r="B10" s="1016" t="s">
        <v>798</v>
      </c>
      <c r="C10" s="887">
        <v>48871</v>
      </c>
      <c r="D10" s="887">
        <v>61</v>
      </c>
      <c r="E10" s="888">
        <v>0</v>
      </c>
      <c r="F10" s="372">
        <v>0</v>
      </c>
      <c r="G10" s="891">
        <f t="shared" si="1"/>
        <v>61</v>
      </c>
      <c r="H10" s="887">
        <v>1328</v>
      </c>
      <c r="I10" s="888">
        <v>0</v>
      </c>
      <c r="J10" s="891">
        <f t="shared" ref="J10:J21" si="2">I10+H10</f>
        <v>1328</v>
      </c>
    </row>
    <row r="11" spans="1:12" s="879" customFormat="1" ht="21.75" customHeight="1">
      <c r="A11" s="319">
        <v>4</v>
      </c>
      <c r="B11" s="1016" t="s">
        <v>799</v>
      </c>
      <c r="C11" s="887">
        <v>50929</v>
      </c>
      <c r="D11" s="887">
        <v>817</v>
      </c>
      <c r="E11" s="887">
        <v>16</v>
      </c>
      <c r="F11" s="946">
        <v>0</v>
      </c>
      <c r="G11" s="892">
        <f t="shared" si="1"/>
        <v>833</v>
      </c>
      <c r="H11" s="887">
        <v>916</v>
      </c>
      <c r="I11" s="888">
        <v>2</v>
      </c>
      <c r="J11" s="892">
        <f>I11+H11</f>
        <v>918</v>
      </c>
    </row>
    <row r="12" spans="1:12" s="35" customFormat="1" ht="21.75" customHeight="1">
      <c r="A12" s="340">
        <v>5</v>
      </c>
      <c r="B12" s="1016" t="s">
        <v>800</v>
      </c>
      <c r="C12" s="887">
        <v>112789</v>
      </c>
      <c r="D12" s="887">
        <v>14567</v>
      </c>
      <c r="E12" s="888">
        <v>1401</v>
      </c>
      <c r="F12" s="372">
        <v>0</v>
      </c>
      <c r="G12" s="891">
        <f t="shared" si="1"/>
        <v>15968</v>
      </c>
      <c r="H12" s="887">
        <v>5735</v>
      </c>
      <c r="I12" s="888">
        <v>5</v>
      </c>
      <c r="J12" s="891">
        <f>I12+H12</f>
        <v>5740</v>
      </c>
      <c r="L12" s="879"/>
    </row>
    <row r="13" spans="1:12" s="35" customFormat="1" ht="21.75" customHeight="1">
      <c r="A13" s="340">
        <v>6</v>
      </c>
      <c r="B13" s="1016" t="s">
        <v>801</v>
      </c>
      <c r="C13" s="887">
        <v>188720</v>
      </c>
      <c r="D13" s="887">
        <v>325</v>
      </c>
      <c r="E13" s="888">
        <v>269</v>
      </c>
      <c r="F13" s="372">
        <v>0</v>
      </c>
      <c r="G13" s="891">
        <f>F13+E13+D13</f>
        <v>594</v>
      </c>
      <c r="H13" s="887">
        <v>2201</v>
      </c>
      <c r="I13" s="888">
        <v>16</v>
      </c>
      <c r="J13" s="891">
        <f>I13+H13</f>
        <v>2217</v>
      </c>
    </row>
    <row r="14" spans="1:12" s="35" customFormat="1" ht="21.75" customHeight="1">
      <c r="A14" s="340">
        <v>7</v>
      </c>
      <c r="B14" s="1016" t="s">
        <v>802</v>
      </c>
      <c r="C14" s="887">
        <v>87140</v>
      </c>
      <c r="D14" s="887">
        <v>370</v>
      </c>
      <c r="E14" s="888">
        <v>423</v>
      </c>
      <c r="F14" s="889">
        <v>0</v>
      </c>
      <c r="G14" s="891">
        <f t="shared" si="1"/>
        <v>793</v>
      </c>
      <c r="H14" s="887">
        <v>2321</v>
      </c>
      <c r="I14" s="887">
        <v>0</v>
      </c>
      <c r="J14" s="892">
        <f t="shared" si="2"/>
        <v>2321</v>
      </c>
    </row>
    <row r="15" spans="1:12" s="1022" customFormat="1" ht="21.75" customHeight="1">
      <c r="A15" s="1018">
        <v>8</v>
      </c>
      <c r="B15" s="1016" t="s">
        <v>749</v>
      </c>
      <c r="C15" s="1019">
        <v>10402</v>
      </c>
      <c r="D15" s="1019">
        <v>1940</v>
      </c>
      <c r="E15" s="1019">
        <v>8462</v>
      </c>
      <c r="F15" s="1020">
        <v>0</v>
      </c>
      <c r="G15" s="1021">
        <f t="shared" si="1"/>
        <v>10402</v>
      </c>
      <c r="H15" s="1019">
        <v>492</v>
      </c>
      <c r="I15" s="1019">
        <v>2057</v>
      </c>
      <c r="J15" s="1021">
        <f t="shared" si="2"/>
        <v>2549</v>
      </c>
    </row>
    <row r="16" spans="1:12" s="873" customFormat="1" ht="21.75" customHeight="1">
      <c r="A16" s="981">
        <v>9</v>
      </c>
      <c r="B16" s="1016" t="s">
        <v>748</v>
      </c>
      <c r="C16" s="887">
        <v>16315</v>
      </c>
      <c r="D16" s="887">
        <v>1025</v>
      </c>
      <c r="E16" s="888">
        <v>0</v>
      </c>
      <c r="F16" s="889">
        <v>0</v>
      </c>
      <c r="G16" s="891">
        <f t="shared" si="1"/>
        <v>1025</v>
      </c>
      <c r="H16" s="887">
        <v>935</v>
      </c>
      <c r="I16" s="888">
        <v>0</v>
      </c>
      <c r="J16" s="891">
        <f t="shared" si="2"/>
        <v>935</v>
      </c>
    </row>
    <row r="17" spans="1:12" s="35" customFormat="1" ht="21.75" customHeight="1">
      <c r="A17" s="340">
        <v>10</v>
      </c>
      <c r="B17" s="1016" t="s">
        <v>747</v>
      </c>
      <c r="C17" s="887">
        <v>25659</v>
      </c>
      <c r="D17" s="887">
        <v>97</v>
      </c>
      <c r="E17" s="888">
        <v>0</v>
      </c>
      <c r="F17" s="889">
        <v>0</v>
      </c>
      <c r="G17" s="982">
        <f t="shared" si="1"/>
        <v>97</v>
      </c>
      <c r="H17" s="887">
        <v>1278</v>
      </c>
      <c r="I17" s="888">
        <v>0</v>
      </c>
      <c r="J17" s="891">
        <f t="shared" si="2"/>
        <v>1278</v>
      </c>
    </row>
    <row r="18" spans="1:12" s="447" customFormat="1" ht="21.75" customHeight="1">
      <c r="A18" s="340">
        <v>11</v>
      </c>
      <c r="B18" s="1016" t="s">
        <v>443</v>
      </c>
      <c r="C18" s="887">
        <v>9492</v>
      </c>
      <c r="D18" s="887">
        <v>142</v>
      </c>
      <c r="E18" s="887">
        <v>0</v>
      </c>
      <c r="F18" s="373">
        <v>0</v>
      </c>
      <c r="G18" s="892">
        <f t="shared" si="1"/>
        <v>142</v>
      </c>
      <c r="H18" s="887">
        <v>2</v>
      </c>
      <c r="I18" s="887">
        <v>19</v>
      </c>
      <c r="J18" s="892">
        <f t="shared" si="2"/>
        <v>21</v>
      </c>
    </row>
    <row r="19" spans="1:12" s="35" customFormat="1" ht="21.75" customHeight="1">
      <c r="A19" s="340">
        <v>12</v>
      </c>
      <c r="B19" s="1016" t="s">
        <v>834</v>
      </c>
      <c r="C19" s="887">
        <v>6657</v>
      </c>
      <c r="D19" s="887">
        <v>635</v>
      </c>
      <c r="E19" s="888">
        <v>271</v>
      </c>
      <c r="F19" s="889">
        <v>0</v>
      </c>
      <c r="G19" s="893">
        <f>F19+E19+D19</f>
        <v>906</v>
      </c>
      <c r="H19" s="887">
        <v>285</v>
      </c>
      <c r="I19" s="888">
        <v>352</v>
      </c>
      <c r="J19" s="891">
        <f>I19+H19</f>
        <v>637</v>
      </c>
    </row>
    <row r="20" spans="1:12" s="35" customFormat="1" ht="21.75" customHeight="1">
      <c r="A20" s="340">
        <v>13</v>
      </c>
      <c r="B20" s="1016" t="s">
        <v>750</v>
      </c>
      <c r="C20" s="887">
        <v>3002</v>
      </c>
      <c r="D20" s="887">
        <v>95</v>
      </c>
      <c r="E20" s="888">
        <v>1937</v>
      </c>
      <c r="F20" s="374">
        <v>0</v>
      </c>
      <c r="G20" s="893">
        <f>F20+E20+D20</f>
        <v>2032</v>
      </c>
      <c r="H20" s="888">
        <v>1</v>
      </c>
      <c r="I20" s="374">
        <v>0</v>
      </c>
      <c r="J20" s="891">
        <f>I20+H20</f>
        <v>1</v>
      </c>
    </row>
    <row r="21" spans="1:12" s="35" customFormat="1" ht="21.75" customHeight="1">
      <c r="A21" s="340">
        <v>14</v>
      </c>
      <c r="B21" s="1016" t="s">
        <v>674</v>
      </c>
      <c r="C21" s="887">
        <v>3849</v>
      </c>
      <c r="D21" s="887">
        <v>37</v>
      </c>
      <c r="E21" s="888">
        <v>32</v>
      </c>
      <c r="F21" s="372">
        <v>0</v>
      </c>
      <c r="G21" s="893">
        <f t="shared" si="1"/>
        <v>69</v>
      </c>
      <c r="H21" s="887">
        <v>892</v>
      </c>
      <c r="I21" s="888">
        <v>1798</v>
      </c>
      <c r="J21" s="891">
        <f t="shared" si="2"/>
        <v>2690</v>
      </c>
    </row>
    <row r="22" spans="1:12" s="35" customFormat="1" ht="21.75" customHeight="1">
      <c r="A22" s="953">
        <v>15</v>
      </c>
      <c r="B22" s="1017" t="s">
        <v>442</v>
      </c>
      <c r="C22" s="890">
        <v>186935</v>
      </c>
      <c r="D22" s="890">
        <v>2332</v>
      </c>
      <c r="E22" s="890">
        <v>517</v>
      </c>
      <c r="F22" s="945"/>
      <c r="G22" s="894">
        <f>F22+E22+D22</f>
        <v>2849</v>
      </c>
      <c r="H22" s="890">
        <v>8213</v>
      </c>
      <c r="I22" s="890">
        <v>1652</v>
      </c>
      <c r="J22" s="894">
        <f>I22+H22</f>
        <v>9865</v>
      </c>
    </row>
    <row r="23" spans="1:12" ht="20.25" customHeight="1">
      <c r="A23" s="35"/>
      <c r="B23" s="1013"/>
      <c r="C23" s="879"/>
      <c r="D23" s="339"/>
      <c r="E23" s="879"/>
      <c r="F23" s="879"/>
      <c r="G23" s="652"/>
      <c r="H23" s="879"/>
      <c r="I23" s="880"/>
      <c r="J23" s="652"/>
    </row>
    <row r="24" spans="1:12" s="18" customFormat="1" ht="23.25" customHeight="1">
      <c r="B24" s="1014"/>
      <c r="C24" s="881"/>
      <c r="D24" s="882"/>
      <c r="E24" s="883"/>
      <c r="F24" s="883"/>
      <c r="G24" s="884"/>
      <c r="H24" s="883"/>
      <c r="I24" s="883"/>
      <c r="J24" s="884"/>
      <c r="K24" s="876"/>
      <c r="L24" s="876"/>
    </row>
    <row r="25" spans="1:12">
      <c r="B25" s="1010"/>
      <c r="C25" s="879"/>
      <c r="D25" s="879"/>
      <c r="E25" s="879"/>
      <c r="F25" s="879"/>
      <c r="G25" s="652"/>
      <c r="H25" s="879"/>
      <c r="I25" s="879"/>
      <c r="J25" s="652"/>
    </row>
    <row r="26" spans="1:12" ht="15.75">
      <c r="B26" s="1010"/>
      <c r="C26" s="236"/>
      <c r="D26" s="879"/>
      <c r="E26" s="879"/>
      <c r="F26" s="879"/>
      <c r="G26" s="652"/>
      <c r="H26" s="879"/>
      <c r="I26" s="879"/>
      <c r="J26" s="652"/>
    </row>
    <row r="28" spans="1:12">
      <c r="E28" s="877"/>
    </row>
  </sheetData>
  <mergeCells count="10">
    <mergeCell ref="G4:G5"/>
    <mergeCell ref="A1:J1"/>
    <mergeCell ref="C2:J2"/>
    <mergeCell ref="D3:G3"/>
    <mergeCell ref="H3:J4"/>
    <mergeCell ref="D4:E4"/>
    <mergeCell ref="F4:F5"/>
    <mergeCell ref="A3:A6"/>
    <mergeCell ref="B3:B6"/>
    <mergeCell ref="C3:C6"/>
  </mergeCells>
  <phoneticPr fontId="20" type="noConversion"/>
  <pageMargins left="0.62" right="0.2" top="0.36" bottom="0.5" header="0.23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</sheetPr>
  <dimension ref="A1:S14"/>
  <sheetViews>
    <sheetView zoomScale="80" zoomScaleNormal="80" workbookViewId="0">
      <selection activeCell="L13" sqref="L13"/>
    </sheetView>
  </sheetViews>
  <sheetFormatPr defaultRowHeight="15"/>
  <cols>
    <col min="1" max="1" width="3.5" customWidth="1"/>
    <col min="2" max="2" width="15.375" style="315" customWidth="1"/>
    <col min="3" max="3" width="8" style="315" customWidth="1"/>
    <col min="4" max="4" width="9" style="22" customWidth="1"/>
    <col min="5" max="5" width="7.125" style="315" customWidth="1"/>
    <col min="6" max="6" width="6.25" style="315" customWidth="1"/>
    <col min="7" max="7" width="7.125" style="315" customWidth="1"/>
    <col min="8" max="8" width="8.625" style="315" customWidth="1"/>
    <col min="9" max="9" width="6.125" style="315" customWidth="1"/>
    <col min="10" max="10" width="6.25" style="315" customWidth="1"/>
    <col min="11" max="11" width="8.25" style="315" customWidth="1"/>
    <col min="12" max="12" width="6.75" style="315" customWidth="1"/>
    <col min="13" max="13" width="7" style="315" customWidth="1"/>
    <col min="14" max="14" width="8.375" style="447" customWidth="1"/>
    <col min="15" max="15" width="6.625" style="315" customWidth="1"/>
    <col min="16" max="16" width="6.5" style="315" customWidth="1"/>
    <col min="17" max="17" width="7.75" style="447" customWidth="1"/>
    <col min="18" max="18" width="6.375" style="315" customWidth="1"/>
    <col min="19" max="19" width="9" style="22"/>
  </cols>
  <sheetData>
    <row r="1" spans="1:18" ht="54" customHeight="1">
      <c r="A1" s="1780" t="s">
        <v>679</v>
      </c>
      <c r="B1" s="1780"/>
      <c r="C1" s="1780"/>
      <c r="D1" s="1780"/>
      <c r="E1" s="1780"/>
      <c r="F1" s="1780"/>
      <c r="G1" s="1780"/>
      <c r="H1" s="1780"/>
      <c r="I1" s="1780"/>
      <c r="J1" s="1780"/>
      <c r="K1" s="1780"/>
      <c r="L1" s="1780"/>
      <c r="M1" s="1780"/>
      <c r="N1" s="1780"/>
      <c r="O1" s="1780"/>
      <c r="P1" s="1780"/>
      <c r="Q1" s="1780"/>
      <c r="R1" s="1780"/>
    </row>
    <row r="2" spans="1:18" ht="37.5" customHeight="1">
      <c r="B2" s="320"/>
    </row>
    <row r="3" spans="1:18" ht="25.5" customHeight="1">
      <c r="A3" s="1792" t="s">
        <v>14</v>
      </c>
      <c r="B3" s="1781" t="s">
        <v>284</v>
      </c>
      <c r="C3" s="1784" t="s">
        <v>409</v>
      </c>
      <c r="D3" s="1785"/>
      <c r="E3" s="1786"/>
      <c r="F3" s="1795" t="s">
        <v>216</v>
      </c>
      <c r="G3" s="1784" t="s">
        <v>410</v>
      </c>
      <c r="H3" s="1785"/>
      <c r="I3" s="1786"/>
      <c r="J3" s="1784" t="s">
        <v>411</v>
      </c>
      <c r="K3" s="1785"/>
      <c r="L3" s="1786"/>
      <c r="M3" s="1784" t="s">
        <v>219</v>
      </c>
      <c r="N3" s="1785"/>
      <c r="O3" s="1786"/>
      <c r="P3" s="1798" t="s">
        <v>217</v>
      </c>
      <c r="Q3" s="1799"/>
      <c r="R3" s="1800"/>
    </row>
    <row r="4" spans="1:18" ht="24.75" customHeight="1">
      <c r="A4" s="1793"/>
      <c r="B4" s="1782"/>
      <c r="C4" s="1787"/>
      <c r="D4" s="1788"/>
      <c r="E4" s="1789"/>
      <c r="F4" s="1796"/>
      <c r="G4" s="1787"/>
      <c r="H4" s="1788"/>
      <c r="I4" s="1789"/>
      <c r="J4" s="1787"/>
      <c r="K4" s="1788"/>
      <c r="L4" s="1789"/>
      <c r="M4" s="1787"/>
      <c r="N4" s="1788"/>
      <c r="O4" s="1789"/>
      <c r="P4" s="1801"/>
      <c r="Q4" s="1802"/>
      <c r="R4" s="1803"/>
    </row>
    <row r="5" spans="1:18" ht="56.25" customHeight="1">
      <c r="A5" s="1794"/>
      <c r="B5" s="1783"/>
      <c r="C5" s="795" t="s">
        <v>584</v>
      </c>
      <c r="D5" s="885" t="s">
        <v>670</v>
      </c>
      <c r="E5" s="321" t="s">
        <v>0</v>
      </c>
      <c r="F5" s="1797"/>
      <c r="G5" s="795" t="s">
        <v>584</v>
      </c>
      <c r="H5" s="885" t="s">
        <v>670</v>
      </c>
      <c r="I5" s="321" t="s">
        <v>0</v>
      </c>
      <c r="J5" s="795" t="s">
        <v>584</v>
      </c>
      <c r="K5" s="885" t="s">
        <v>670</v>
      </c>
      <c r="L5" s="321" t="s">
        <v>0</v>
      </c>
      <c r="M5" s="795" t="s">
        <v>584</v>
      </c>
      <c r="N5" s="885" t="s">
        <v>670</v>
      </c>
      <c r="O5" s="321" t="s">
        <v>0</v>
      </c>
      <c r="P5" s="795" t="s">
        <v>584</v>
      </c>
      <c r="Q5" s="885" t="s">
        <v>670</v>
      </c>
      <c r="R5" s="321" t="s">
        <v>0</v>
      </c>
    </row>
    <row r="6" spans="1:18" ht="30" customHeight="1">
      <c r="A6" s="19">
        <v>1</v>
      </c>
      <c r="B6" s="332" t="s">
        <v>107</v>
      </c>
      <c r="C6" s="326">
        <v>2000</v>
      </c>
      <c r="D6" s="327">
        <v>235</v>
      </c>
      <c r="E6" s="331">
        <f t="shared" ref="E6:E13" si="0">D6/C6*100</f>
        <v>11.75</v>
      </c>
      <c r="F6" s="329">
        <v>0</v>
      </c>
      <c r="G6" s="328">
        <v>40</v>
      </c>
      <c r="H6" s="804">
        <v>2</v>
      </c>
      <c r="I6" s="331">
        <f t="shared" ref="I6:I13" si="1">H6/G6*100</f>
        <v>5</v>
      </c>
      <c r="J6" s="328">
        <v>8</v>
      </c>
      <c r="K6" s="806">
        <v>2</v>
      </c>
      <c r="L6" s="331">
        <f>K6/J6*100</f>
        <v>25</v>
      </c>
      <c r="M6" s="328">
        <v>27</v>
      </c>
      <c r="N6" s="806">
        <v>0</v>
      </c>
      <c r="O6" s="333">
        <f t="shared" ref="O6:O13" si="2">N6/M6*100</f>
        <v>0</v>
      </c>
      <c r="P6" s="334">
        <v>5</v>
      </c>
      <c r="Q6" s="806">
        <v>0</v>
      </c>
      <c r="R6" s="334">
        <v>0</v>
      </c>
    </row>
    <row r="7" spans="1:18" ht="30" customHeight="1">
      <c r="A7" s="20">
        <v>2</v>
      </c>
      <c r="B7" s="332" t="s">
        <v>28</v>
      </c>
      <c r="C7" s="326">
        <v>5000</v>
      </c>
      <c r="D7" s="386">
        <v>917</v>
      </c>
      <c r="E7" s="331">
        <f t="shared" si="0"/>
        <v>18.34</v>
      </c>
      <c r="F7" s="329">
        <v>0</v>
      </c>
      <c r="G7" s="307">
        <v>80</v>
      </c>
      <c r="H7" s="804">
        <v>0</v>
      </c>
      <c r="I7" s="331">
        <f t="shared" si="1"/>
        <v>0</v>
      </c>
      <c r="J7" s="307">
        <v>10</v>
      </c>
      <c r="K7" s="806">
        <v>0</v>
      </c>
      <c r="L7" s="331">
        <f>K7/J7*100</f>
        <v>0</v>
      </c>
      <c r="M7" s="307">
        <v>65</v>
      </c>
      <c r="N7" s="806">
        <v>0</v>
      </c>
      <c r="O7" s="333">
        <f t="shared" si="2"/>
        <v>0</v>
      </c>
      <c r="P7" s="335">
        <v>5</v>
      </c>
      <c r="Q7" s="806">
        <v>0</v>
      </c>
      <c r="R7" s="335">
        <v>0</v>
      </c>
    </row>
    <row r="8" spans="1:18" ht="30" customHeight="1">
      <c r="A8" s="20">
        <v>3</v>
      </c>
      <c r="B8" s="336" t="s">
        <v>157</v>
      </c>
      <c r="C8" s="330">
        <v>5000</v>
      </c>
      <c r="D8" s="386">
        <v>668</v>
      </c>
      <c r="E8" s="331">
        <f t="shared" si="0"/>
        <v>13.36</v>
      </c>
      <c r="F8" s="329">
        <v>0</v>
      </c>
      <c r="G8" s="307">
        <v>90</v>
      </c>
      <c r="H8" s="804">
        <v>0</v>
      </c>
      <c r="I8" s="331">
        <f t="shared" si="1"/>
        <v>0</v>
      </c>
      <c r="J8" s="307">
        <v>10</v>
      </c>
      <c r="K8" s="806">
        <v>0</v>
      </c>
      <c r="L8" s="331">
        <f>K8/J8*100</f>
        <v>0</v>
      </c>
      <c r="M8" s="307">
        <v>70</v>
      </c>
      <c r="N8" s="807">
        <v>0</v>
      </c>
      <c r="O8" s="333">
        <f t="shared" si="2"/>
        <v>0</v>
      </c>
      <c r="P8" s="335">
        <v>10</v>
      </c>
      <c r="Q8" s="806">
        <v>0</v>
      </c>
      <c r="R8" s="369">
        <f t="shared" ref="R8:R13" si="3">Q8/P8*100</f>
        <v>0</v>
      </c>
    </row>
    <row r="9" spans="1:18" ht="30" customHeight="1">
      <c r="A9" s="20">
        <v>4</v>
      </c>
      <c r="B9" s="336" t="s">
        <v>105</v>
      </c>
      <c r="C9" s="330">
        <v>4500</v>
      </c>
      <c r="D9" s="386">
        <v>721</v>
      </c>
      <c r="E9" s="331">
        <f t="shared" si="0"/>
        <v>16.022222222222222</v>
      </c>
      <c r="F9" s="329">
        <v>0</v>
      </c>
      <c r="G9" s="307">
        <v>80</v>
      </c>
      <c r="H9" s="804">
        <v>10</v>
      </c>
      <c r="I9" s="331">
        <f t="shared" si="1"/>
        <v>12.5</v>
      </c>
      <c r="J9" s="307">
        <v>2</v>
      </c>
      <c r="K9" s="806">
        <v>0</v>
      </c>
      <c r="L9" s="331">
        <f>K9/J9*100</f>
        <v>0</v>
      </c>
      <c r="M9" s="307">
        <v>73</v>
      </c>
      <c r="N9" s="806">
        <v>10</v>
      </c>
      <c r="O9" s="333">
        <f t="shared" si="2"/>
        <v>13.698630136986301</v>
      </c>
      <c r="P9" s="335">
        <v>5</v>
      </c>
      <c r="Q9" s="806">
        <v>0</v>
      </c>
      <c r="R9" s="369">
        <f t="shared" si="3"/>
        <v>0</v>
      </c>
    </row>
    <row r="10" spans="1:18" ht="30" customHeight="1">
      <c r="A10" s="20">
        <v>5</v>
      </c>
      <c r="B10" s="336" t="s">
        <v>156</v>
      </c>
      <c r="C10" s="330">
        <v>6200</v>
      </c>
      <c r="D10" s="386">
        <v>1271</v>
      </c>
      <c r="E10" s="331">
        <f t="shared" si="0"/>
        <v>20.5</v>
      </c>
      <c r="F10" s="329">
        <v>0</v>
      </c>
      <c r="G10" s="307">
        <v>90</v>
      </c>
      <c r="H10" s="805">
        <v>4</v>
      </c>
      <c r="I10" s="331">
        <f t="shared" si="1"/>
        <v>4.4444444444444446</v>
      </c>
      <c r="J10" s="307">
        <v>10</v>
      </c>
      <c r="K10" s="806">
        <v>0</v>
      </c>
      <c r="L10" s="331">
        <f>K10/J10*100</f>
        <v>0</v>
      </c>
      <c r="M10" s="307">
        <v>15</v>
      </c>
      <c r="N10" s="807">
        <v>4</v>
      </c>
      <c r="O10" s="333">
        <f t="shared" si="2"/>
        <v>26.666666666666668</v>
      </c>
      <c r="P10" s="335">
        <v>10</v>
      </c>
      <c r="Q10" s="806">
        <v>0</v>
      </c>
      <c r="R10" s="369">
        <f t="shared" si="3"/>
        <v>0</v>
      </c>
    </row>
    <row r="11" spans="1:18" ht="30" customHeight="1">
      <c r="A11" s="20">
        <v>6</v>
      </c>
      <c r="B11" s="336" t="s">
        <v>201</v>
      </c>
      <c r="C11" s="201">
        <v>1000</v>
      </c>
      <c r="D11" s="386">
        <v>203</v>
      </c>
      <c r="E11" s="331">
        <f t="shared" si="0"/>
        <v>20.3</v>
      </c>
      <c r="F11" s="329">
        <v>0</v>
      </c>
      <c r="G11" s="307">
        <v>20</v>
      </c>
      <c r="H11" s="804">
        <v>0</v>
      </c>
      <c r="I11" s="331">
        <f t="shared" si="1"/>
        <v>0</v>
      </c>
      <c r="J11" s="329">
        <v>0</v>
      </c>
      <c r="K11" s="806">
        <v>0</v>
      </c>
      <c r="L11" s="331"/>
      <c r="M11" s="307">
        <v>70</v>
      </c>
      <c r="N11" s="806">
        <v>0</v>
      </c>
      <c r="O11" s="333">
        <f t="shared" si="2"/>
        <v>0</v>
      </c>
      <c r="P11" s="335">
        <v>5</v>
      </c>
      <c r="Q11" s="806">
        <v>0</v>
      </c>
      <c r="R11" s="375">
        <f>Q11/P11*100</f>
        <v>0</v>
      </c>
    </row>
    <row r="12" spans="1:18" ht="30" customHeight="1">
      <c r="A12" s="20">
        <v>7</v>
      </c>
      <c r="B12" s="336" t="s">
        <v>55</v>
      </c>
      <c r="C12" s="330">
        <v>6300</v>
      </c>
      <c r="D12" s="386">
        <v>1572</v>
      </c>
      <c r="E12" s="331">
        <f t="shared" si="0"/>
        <v>24.952380952380953</v>
      </c>
      <c r="F12" s="329">
        <v>0</v>
      </c>
      <c r="G12" s="307">
        <v>100</v>
      </c>
      <c r="H12" s="805">
        <v>11</v>
      </c>
      <c r="I12" s="331">
        <f t="shared" si="1"/>
        <v>11</v>
      </c>
      <c r="J12" s="307">
        <v>10</v>
      </c>
      <c r="K12" s="807">
        <v>2</v>
      </c>
      <c r="L12" s="331">
        <f>K12/J12*100</f>
        <v>20</v>
      </c>
      <c r="M12" s="307">
        <v>80</v>
      </c>
      <c r="N12" s="807">
        <v>6</v>
      </c>
      <c r="O12" s="333">
        <f t="shared" si="2"/>
        <v>7.5</v>
      </c>
      <c r="P12" s="335">
        <v>10</v>
      </c>
      <c r="Q12" s="895">
        <v>3</v>
      </c>
      <c r="R12" s="369">
        <f>Q12/P12*100</f>
        <v>30</v>
      </c>
    </row>
    <row r="13" spans="1:18" ht="30" customHeight="1">
      <c r="A13" s="1790" t="s">
        <v>13</v>
      </c>
      <c r="B13" s="1791"/>
      <c r="C13" s="306">
        <f>SUM(C6:C12)</f>
        <v>30000</v>
      </c>
      <c r="D13" s="368">
        <f ca="1">SUM(D6:D14)</f>
        <v>5587</v>
      </c>
      <c r="E13" s="322">
        <f t="shared" ca="1" si="0"/>
        <v>18.623333333333335</v>
      </c>
      <c r="F13" s="306">
        <f ca="1">SUM(F6:F14)</f>
        <v>0</v>
      </c>
      <c r="G13" s="306">
        <f ca="1">SUM(G6:G14)</f>
        <v>500</v>
      </c>
      <c r="H13" s="306">
        <f ca="1">SUM(H6:H14)</f>
        <v>27</v>
      </c>
      <c r="I13" s="325">
        <f t="shared" ca="1" si="1"/>
        <v>5.4</v>
      </c>
      <c r="J13" s="306">
        <f>SUM(J6:J12)</f>
        <v>50</v>
      </c>
      <c r="K13" s="808">
        <f ca="1">SUM(K6:K14)</f>
        <v>5</v>
      </c>
      <c r="L13" s="325">
        <f ca="1">K13/J13*100</f>
        <v>5.2631578947368416</v>
      </c>
      <c r="M13" s="306">
        <f>SUM(M6:M12)</f>
        <v>400</v>
      </c>
      <c r="N13" s="808">
        <f>SUM(N6:N12)</f>
        <v>20</v>
      </c>
      <c r="O13" s="325">
        <f t="shared" si="2"/>
        <v>5</v>
      </c>
      <c r="P13" s="306">
        <f>SUM(P6:P12)</f>
        <v>50</v>
      </c>
      <c r="Q13" s="808">
        <f>SUM(Q6:Q12)</f>
        <v>3</v>
      </c>
      <c r="R13" s="325">
        <f t="shared" si="3"/>
        <v>6</v>
      </c>
    </row>
    <row r="14" spans="1:18" ht="24" customHeight="1"/>
  </sheetData>
  <mergeCells count="10">
    <mergeCell ref="A13:B13"/>
    <mergeCell ref="A3:A5"/>
    <mergeCell ref="F3:F5"/>
    <mergeCell ref="J3:L4"/>
    <mergeCell ref="P3:R4"/>
    <mergeCell ref="A1:R1"/>
    <mergeCell ref="B3:B5"/>
    <mergeCell ref="C3:E4"/>
    <mergeCell ref="G3:I4"/>
    <mergeCell ref="M3:O4"/>
  </mergeCells>
  <phoneticPr fontId="20" type="noConversion"/>
  <pageMargins left="0" right="0" top="0.83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Q32"/>
  <sheetViews>
    <sheetView zoomScale="110" zoomScaleNormal="110" workbookViewId="0">
      <selection sqref="A1:XFD1048576"/>
    </sheetView>
  </sheetViews>
  <sheetFormatPr defaultRowHeight="15"/>
  <cols>
    <col min="1" max="1" width="4" style="879" customWidth="1"/>
    <col min="2" max="2" width="21.75" style="879" customWidth="1"/>
    <col min="3" max="3" width="10.75" style="879" customWidth="1"/>
    <col min="4" max="4" width="12.75" style="879" customWidth="1"/>
    <col min="5" max="5" width="9.75" style="879" customWidth="1"/>
    <col min="6" max="6" width="11.25" style="879" customWidth="1"/>
    <col min="7" max="7" width="13.625" style="879" customWidth="1"/>
    <col min="8" max="8" width="10.25" style="879" customWidth="1"/>
    <col min="9" max="9" width="10.5" style="879" customWidth="1"/>
    <col min="10" max="10" width="13" style="879" customWidth="1"/>
    <col min="11" max="11" width="8.75" style="879" customWidth="1"/>
    <col min="12" max="12" width="9.5" style="879" customWidth="1"/>
    <col min="13" max="13" width="10.25" style="879" customWidth="1"/>
    <col min="14" max="14" width="7.75" style="879" customWidth="1"/>
    <col min="15" max="16" width="7.375" style="879" customWidth="1"/>
    <col min="17" max="17" width="8" style="879" customWidth="1"/>
    <col min="18" max="16384" width="9" style="879"/>
  </cols>
  <sheetData>
    <row r="1" spans="1:17" ht="47.25" customHeight="1">
      <c r="A1" s="1804" t="s">
        <v>911</v>
      </c>
      <c r="B1" s="1804"/>
      <c r="C1" s="1804"/>
      <c r="D1" s="1804"/>
      <c r="E1" s="1804"/>
      <c r="F1" s="1804"/>
      <c r="G1" s="1804"/>
      <c r="H1" s="1804"/>
      <c r="I1" s="1804"/>
      <c r="J1" s="1804"/>
      <c r="K1" s="1804"/>
      <c r="L1" s="1246"/>
      <c r="M1" s="1246"/>
      <c r="N1" s="1246"/>
      <c r="O1" s="1246"/>
      <c r="P1" s="1246"/>
      <c r="Q1" s="1246"/>
    </row>
    <row r="2" spans="1:17" ht="24" customHeight="1"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</row>
    <row r="3" spans="1:17" ht="28.5" customHeight="1">
      <c r="A3" s="1813" t="s">
        <v>14</v>
      </c>
      <c r="B3" s="1814" t="s">
        <v>412</v>
      </c>
      <c r="C3" s="1815" t="s">
        <v>293</v>
      </c>
      <c r="D3" s="1816"/>
      <c r="E3" s="1816"/>
      <c r="F3" s="1816"/>
      <c r="G3" s="1816"/>
      <c r="H3" s="1816"/>
      <c r="I3" s="1816"/>
      <c r="J3" s="1816"/>
      <c r="K3" s="1817"/>
    </row>
    <row r="4" spans="1:17" ht="25.5" customHeight="1">
      <c r="A4" s="1813"/>
      <c r="B4" s="1814"/>
      <c r="C4" s="1806" t="s">
        <v>294</v>
      </c>
      <c r="D4" s="1806"/>
      <c r="E4" s="1807"/>
      <c r="F4" s="1805" t="s">
        <v>444</v>
      </c>
      <c r="G4" s="1806"/>
      <c r="H4" s="1807"/>
      <c r="I4" s="1805" t="s">
        <v>445</v>
      </c>
      <c r="J4" s="1806"/>
      <c r="K4" s="1807"/>
    </row>
    <row r="5" spans="1:17" ht="13.5" customHeight="1">
      <c r="A5" s="1813"/>
      <c r="B5" s="1814"/>
      <c r="C5" s="1809"/>
      <c r="D5" s="1809"/>
      <c r="E5" s="1810"/>
      <c r="F5" s="1808"/>
      <c r="G5" s="1809"/>
      <c r="H5" s="1810"/>
      <c r="I5" s="1808"/>
      <c r="J5" s="1809"/>
      <c r="K5" s="1810"/>
    </row>
    <row r="6" spans="1:17" ht="40.5" customHeight="1">
      <c r="A6" s="1813"/>
      <c r="B6" s="1814"/>
      <c r="C6" s="1248" t="s">
        <v>843</v>
      </c>
      <c r="D6" s="1029" t="s">
        <v>896</v>
      </c>
      <c r="E6" s="1249" t="s">
        <v>0</v>
      </c>
      <c r="F6" s="1248" t="str">
        <f>C6</f>
        <v>KH 2021</v>
      </c>
      <c r="G6" s="1029" t="str">
        <f>D6</f>
        <v>TH
9 tháng</v>
      </c>
      <c r="H6" s="1249" t="s">
        <v>0</v>
      </c>
      <c r="I6" s="1248" t="str">
        <f>C6</f>
        <v>KH 2021</v>
      </c>
      <c r="J6" s="1029" t="str">
        <f>D6</f>
        <v>TH
9 tháng</v>
      </c>
      <c r="K6" s="1249" t="s">
        <v>0</v>
      </c>
    </row>
    <row r="7" spans="1:17" ht="31.5" customHeight="1">
      <c r="A7" s="1250">
        <v>1</v>
      </c>
      <c r="B7" s="1251" t="s">
        <v>103</v>
      </c>
      <c r="C7" s="1252">
        <f>F7+I7</f>
        <v>316</v>
      </c>
      <c r="D7" s="1252">
        <f>G7+J7</f>
        <v>326</v>
      </c>
      <c r="E7" s="1253">
        <f t="shared" ref="E7:E15" si="0">D7/C7*100</f>
        <v>103.16455696202532</v>
      </c>
      <c r="F7" s="1254">
        <v>164</v>
      </c>
      <c r="G7" s="1254">
        <v>168</v>
      </c>
      <c r="H7" s="1253">
        <f t="shared" ref="H7:H15" si="1">G7/F7*100</f>
        <v>102.4390243902439</v>
      </c>
      <c r="I7" s="1254">
        <v>152</v>
      </c>
      <c r="J7" s="1254">
        <v>158</v>
      </c>
      <c r="K7" s="1253">
        <f t="shared" ref="K7:K15" si="2">J7/I7*100</f>
        <v>103.94736842105263</v>
      </c>
    </row>
    <row r="8" spans="1:17" ht="31.5" customHeight="1">
      <c r="A8" s="1255">
        <v>2</v>
      </c>
      <c r="B8" s="1251" t="s">
        <v>156</v>
      </c>
      <c r="C8" s="1256">
        <f>F8+I8</f>
        <v>619</v>
      </c>
      <c r="D8" s="1256">
        <f t="shared" ref="D8:D14" si="3">G8+J8</f>
        <v>625</v>
      </c>
      <c r="E8" s="1257">
        <f t="shared" si="0"/>
        <v>100.96930533117931</v>
      </c>
      <c r="F8" s="1258">
        <v>299</v>
      </c>
      <c r="G8" s="1258">
        <v>298</v>
      </c>
      <c r="H8" s="1257">
        <f t="shared" si="1"/>
        <v>99.665551839464882</v>
      </c>
      <c r="I8" s="1258">
        <v>320</v>
      </c>
      <c r="J8" s="1258">
        <v>327</v>
      </c>
      <c r="K8" s="1257">
        <f t="shared" si="2"/>
        <v>102.18750000000001</v>
      </c>
    </row>
    <row r="9" spans="1:17" ht="31.5" customHeight="1">
      <c r="A9" s="1255">
        <v>3</v>
      </c>
      <c r="B9" s="1251" t="s">
        <v>55</v>
      </c>
      <c r="C9" s="1256">
        <f t="shared" ref="C9:C14" si="4">F9+I9</f>
        <v>754</v>
      </c>
      <c r="D9" s="1256">
        <f t="shared" si="3"/>
        <v>781</v>
      </c>
      <c r="E9" s="1257">
        <f t="shared" si="0"/>
        <v>103.58090185676392</v>
      </c>
      <c r="F9" s="1258">
        <v>349</v>
      </c>
      <c r="G9" s="1258">
        <v>356</v>
      </c>
      <c r="H9" s="1257">
        <f t="shared" si="1"/>
        <v>102.00573065902579</v>
      </c>
      <c r="I9" s="1258">
        <v>405</v>
      </c>
      <c r="J9" s="1258">
        <v>425</v>
      </c>
      <c r="K9" s="1257">
        <f t="shared" si="2"/>
        <v>104.93827160493827</v>
      </c>
    </row>
    <row r="10" spans="1:17" ht="31.5" customHeight="1">
      <c r="A10" s="1255">
        <v>4</v>
      </c>
      <c r="B10" s="1251" t="s">
        <v>290</v>
      </c>
      <c r="C10" s="1256">
        <f t="shared" si="4"/>
        <v>468</v>
      </c>
      <c r="D10" s="1256">
        <f t="shared" si="3"/>
        <v>477</v>
      </c>
      <c r="E10" s="1257">
        <f t="shared" si="0"/>
        <v>101.92307692307692</v>
      </c>
      <c r="F10" s="1258">
        <v>220</v>
      </c>
      <c r="G10" s="1258">
        <v>216</v>
      </c>
      <c r="H10" s="1257">
        <f t="shared" si="1"/>
        <v>98.181818181818187</v>
      </c>
      <c r="I10" s="1258">
        <v>248</v>
      </c>
      <c r="J10" s="1258">
        <v>261</v>
      </c>
      <c r="K10" s="1257">
        <f t="shared" si="2"/>
        <v>105.24193548387098</v>
      </c>
    </row>
    <row r="11" spans="1:17" ht="31.5" customHeight="1">
      <c r="A11" s="1255">
        <v>5</v>
      </c>
      <c r="B11" s="1251" t="s">
        <v>157</v>
      </c>
      <c r="C11" s="1256">
        <f t="shared" si="4"/>
        <v>637</v>
      </c>
      <c r="D11" s="1256">
        <f t="shared" si="3"/>
        <v>673</v>
      </c>
      <c r="E11" s="1257">
        <f t="shared" si="0"/>
        <v>105.65149136577708</v>
      </c>
      <c r="F11" s="1258">
        <v>314</v>
      </c>
      <c r="G11" s="1258">
        <v>340</v>
      </c>
      <c r="H11" s="1257">
        <f t="shared" si="1"/>
        <v>108.28025477707006</v>
      </c>
      <c r="I11" s="1258">
        <v>323</v>
      </c>
      <c r="J11" s="1258">
        <v>333</v>
      </c>
      <c r="K11" s="1257">
        <f t="shared" si="2"/>
        <v>103.09597523219813</v>
      </c>
    </row>
    <row r="12" spans="1:17" ht="31.5" customHeight="1">
      <c r="A12" s="1255">
        <v>6</v>
      </c>
      <c r="B12" s="1251" t="s">
        <v>28</v>
      </c>
      <c r="C12" s="1256">
        <f t="shared" si="4"/>
        <v>181</v>
      </c>
      <c r="D12" s="1256">
        <f t="shared" si="3"/>
        <v>181</v>
      </c>
      <c r="E12" s="1257">
        <f t="shared" si="0"/>
        <v>100</v>
      </c>
      <c r="F12" s="1258">
        <v>89</v>
      </c>
      <c r="G12" s="1258">
        <v>89</v>
      </c>
      <c r="H12" s="1257">
        <f t="shared" si="1"/>
        <v>100</v>
      </c>
      <c r="I12" s="1258">
        <v>92</v>
      </c>
      <c r="J12" s="1258">
        <v>92</v>
      </c>
      <c r="K12" s="1257">
        <f t="shared" si="2"/>
        <v>100</v>
      </c>
    </row>
    <row r="13" spans="1:17" ht="31.5" customHeight="1">
      <c r="A13" s="1255">
        <v>7</v>
      </c>
      <c r="B13" s="1251" t="s">
        <v>107</v>
      </c>
      <c r="C13" s="1256">
        <f t="shared" si="4"/>
        <v>139</v>
      </c>
      <c r="D13" s="1256">
        <f>G13+J13</f>
        <v>144</v>
      </c>
      <c r="E13" s="1257">
        <f>D13/C13*100</f>
        <v>103.59712230215827</v>
      </c>
      <c r="F13" s="1258">
        <v>74</v>
      </c>
      <c r="G13" s="1258">
        <v>75</v>
      </c>
      <c r="H13" s="1257">
        <f>G13/F13*100</f>
        <v>101.35135135135135</v>
      </c>
      <c r="I13" s="1258">
        <v>65</v>
      </c>
      <c r="J13" s="1258">
        <v>69</v>
      </c>
      <c r="K13" s="1257">
        <f>J13/I13*100</f>
        <v>106.15384615384616</v>
      </c>
    </row>
    <row r="14" spans="1:17" ht="31.5" customHeight="1">
      <c r="A14" s="1255">
        <v>8</v>
      </c>
      <c r="B14" s="1259" t="s">
        <v>803</v>
      </c>
      <c r="C14" s="1260">
        <f t="shared" si="4"/>
        <v>14</v>
      </c>
      <c r="D14" s="1260">
        <f t="shared" si="3"/>
        <v>30</v>
      </c>
      <c r="E14" s="1261">
        <f>D14/C14*100</f>
        <v>214.28571428571428</v>
      </c>
      <c r="F14" s="1262">
        <v>3</v>
      </c>
      <c r="G14" s="1262">
        <v>15</v>
      </c>
      <c r="H14" s="1261">
        <f>G14/F14*100</f>
        <v>500</v>
      </c>
      <c r="I14" s="1262">
        <v>11</v>
      </c>
      <c r="J14" s="1262">
        <v>15</v>
      </c>
      <c r="K14" s="1261">
        <f>J14/I14*100</f>
        <v>136.36363636363635</v>
      </c>
    </row>
    <row r="15" spans="1:17" ht="31.5" customHeight="1">
      <c r="A15" s="1811" t="s">
        <v>295</v>
      </c>
      <c r="B15" s="1812"/>
      <c r="C15" s="1263">
        <f>SUM(C7:C14)</f>
        <v>3128</v>
      </c>
      <c r="D15" s="1264">
        <f>SUM(D7:D14)</f>
        <v>3237</v>
      </c>
      <c r="E15" s="1265">
        <f t="shared" si="0"/>
        <v>103.48465473145781</v>
      </c>
      <c r="F15" s="1263">
        <f>SUM(F7:F14)</f>
        <v>1512</v>
      </c>
      <c r="G15" s="1263">
        <f>SUM(G7:G14)</f>
        <v>1557</v>
      </c>
      <c r="H15" s="1265">
        <f t="shared" si="1"/>
        <v>102.97619047619047</v>
      </c>
      <c r="I15" s="1263">
        <f>SUM(I7:I14)</f>
        <v>1616</v>
      </c>
      <c r="J15" s="1263">
        <f>SUM(J7:J14)</f>
        <v>1680</v>
      </c>
      <c r="K15" s="1266">
        <f t="shared" si="2"/>
        <v>103.96039603960396</v>
      </c>
      <c r="M15" s="1267"/>
    </row>
    <row r="17" spans="1:17" ht="72.75" customHeight="1">
      <c r="A17" s="1818" t="s">
        <v>910</v>
      </c>
      <c r="B17" s="1818"/>
      <c r="C17" s="1818"/>
      <c r="D17" s="1818"/>
      <c r="E17" s="1818"/>
      <c r="F17" s="1818"/>
      <c r="G17" s="1818"/>
      <c r="H17" s="1818"/>
      <c r="I17" s="1818"/>
      <c r="J17" s="1818"/>
      <c r="K17" s="1818"/>
      <c r="L17" s="1268"/>
      <c r="M17" s="1268"/>
      <c r="N17" s="1268"/>
      <c r="O17" s="1246"/>
      <c r="P17" s="1246"/>
      <c r="Q17" s="1246"/>
    </row>
    <row r="18" spans="1:17" ht="48.75" customHeight="1">
      <c r="A18" s="1824" t="s">
        <v>14</v>
      </c>
      <c r="B18" s="1819" t="s">
        <v>221</v>
      </c>
      <c r="C18" s="1821" t="s">
        <v>421</v>
      </c>
      <c r="D18" s="1822"/>
      <c r="E18" s="1823"/>
      <c r="F18" s="1821" t="s">
        <v>469</v>
      </c>
      <c r="G18" s="1822"/>
      <c r="H18" s="1823"/>
      <c r="I18" s="1814" t="s">
        <v>422</v>
      </c>
      <c r="J18" s="1814"/>
      <c r="K18" s="1814"/>
      <c r="L18" s="1269"/>
      <c r="M18" s="53"/>
      <c r="N18" s="53"/>
    </row>
    <row r="19" spans="1:17" ht="39.75" customHeight="1">
      <c r="A19" s="1825"/>
      <c r="B19" s="1820"/>
      <c r="C19" s="1248" t="str">
        <f>C6</f>
        <v>KH 2021</v>
      </c>
      <c r="D19" s="1029" t="str">
        <f>D6</f>
        <v>TH
9 tháng</v>
      </c>
      <c r="E19" s="1249" t="s">
        <v>0</v>
      </c>
      <c r="F19" s="1248" t="str">
        <f>C6</f>
        <v>KH 2021</v>
      </c>
      <c r="G19" s="1029" t="str">
        <f>D6</f>
        <v>TH
9 tháng</v>
      </c>
      <c r="H19" s="1249" t="s">
        <v>0</v>
      </c>
      <c r="I19" s="1248" t="str">
        <f>C6</f>
        <v>KH 2021</v>
      </c>
      <c r="J19" s="1029" t="str">
        <f>D6</f>
        <v>TH
9 tháng</v>
      </c>
      <c r="K19" s="1249" t="s">
        <v>0</v>
      </c>
    </row>
    <row r="20" spans="1:17" ht="32.25" customHeight="1">
      <c r="A20" s="1255">
        <v>1</v>
      </c>
      <c r="B20" s="1251" t="s">
        <v>103</v>
      </c>
      <c r="C20" s="1258">
        <v>10</v>
      </c>
      <c r="D20" s="1258">
        <v>5</v>
      </c>
      <c r="E20" s="1257">
        <f t="shared" ref="E20:E26" si="5">D20/C20*100</f>
        <v>50</v>
      </c>
      <c r="F20" s="1258">
        <v>16</v>
      </c>
      <c r="G20" s="1258">
        <f t="shared" ref="G20:G24" si="6">F20</f>
        <v>16</v>
      </c>
      <c r="H20" s="1257">
        <v>100</v>
      </c>
      <c r="I20" s="1258">
        <v>225</v>
      </c>
      <c r="J20" s="1258">
        <v>239</v>
      </c>
      <c r="K20" s="1257">
        <f t="shared" ref="K20:K26" si="7">J20/I20*100</f>
        <v>106.22222222222221</v>
      </c>
    </row>
    <row r="21" spans="1:17" ht="32.25" customHeight="1">
      <c r="A21" s="1255">
        <v>2</v>
      </c>
      <c r="B21" s="1251" t="s">
        <v>156</v>
      </c>
      <c r="C21" s="1258">
        <v>12</v>
      </c>
      <c r="D21" s="1258">
        <v>10</v>
      </c>
      <c r="E21" s="1257">
        <f t="shared" si="5"/>
        <v>83.333333333333343</v>
      </c>
      <c r="F21" s="1258">
        <v>29</v>
      </c>
      <c r="G21" s="1258">
        <f t="shared" si="6"/>
        <v>29</v>
      </c>
      <c r="H21" s="1257">
        <v>100</v>
      </c>
      <c r="I21" s="1258">
        <v>437</v>
      </c>
      <c r="J21" s="1258">
        <v>445</v>
      </c>
      <c r="K21" s="1257">
        <f t="shared" si="7"/>
        <v>101.83066361556064</v>
      </c>
    </row>
    <row r="22" spans="1:17" ht="32.25" customHeight="1">
      <c r="A22" s="1255">
        <v>3</v>
      </c>
      <c r="B22" s="1251" t="s">
        <v>55</v>
      </c>
      <c r="C22" s="1258">
        <v>12</v>
      </c>
      <c r="D22" s="1258">
        <v>21</v>
      </c>
      <c r="E22" s="1257">
        <f t="shared" si="5"/>
        <v>175</v>
      </c>
      <c r="F22" s="1258">
        <v>32</v>
      </c>
      <c r="G22" s="1258">
        <f t="shared" si="6"/>
        <v>32</v>
      </c>
      <c r="H22" s="1257">
        <v>100</v>
      </c>
      <c r="I22" s="1258">
        <v>532</v>
      </c>
      <c r="J22" s="1258">
        <v>555</v>
      </c>
      <c r="K22" s="1257">
        <f t="shared" si="7"/>
        <v>104.32330827067669</v>
      </c>
    </row>
    <row r="23" spans="1:17" ht="32.25" customHeight="1">
      <c r="A23" s="1255">
        <v>4</v>
      </c>
      <c r="B23" s="1251" t="s">
        <v>290</v>
      </c>
      <c r="C23" s="1258">
        <v>12</v>
      </c>
      <c r="D23" s="1258">
        <v>7</v>
      </c>
      <c r="E23" s="1257">
        <f t="shared" si="5"/>
        <v>58.333333333333336</v>
      </c>
      <c r="F23" s="1258">
        <v>19</v>
      </c>
      <c r="G23" s="1258">
        <f t="shared" si="6"/>
        <v>19</v>
      </c>
      <c r="H23" s="1257">
        <v>100</v>
      </c>
      <c r="I23" s="1258">
        <v>332</v>
      </c>
      <c r="J23" s="1258">
        <v>355</v>
      </c>
      <c r="K23" s="1257">
        <f t="shared" si="7"/>
        <v>106.92771084337349</v>
      </c>
    </row>
    <row r="24" spans="1:17" ht="32.25" customHeight="1">
      <c r="A24" s="1255">
        <v>5</v>
      </c>
      <c r="B24" s="1251" t="s">
        <v>157</v>
      </c>
      <c r="C24" s="1258">
        <v>12</v>
      </c>
      <c r="D24" s="1258">
        <v>10</v>
      </c>
      <c r="E24" s="1257">
        <f t="shared" si="5"/>
        <v>83.333333333333343</v>
      </c>
      <c r="F24" s="1258">
        <v>27</v>
      </c>
      <c r="G24" s="1258">
        <f t="shared" si="6"/>
        <v>27</v>
      </c>
      <c r="H24" s="1257">
        <v>100</v>
      </c>
      <c r="I24" s="1258">
        <v>451</v>
      </c>
      <c r="J24" s="1258">
        <v>473</v>
      </c>
      <c r="K24" s="1257">
        <f t="shared" si="7"/>
        <v>104.8780487804878</v>
      </c>
    </row>
    <row r="25" spans="1:17" ht="32.25" customHeight="1">
      <c r="A25" s="1255">
        <v>6</v>
      </c>
      <c r="B25" s="1251" t="s">
        <v>28</v>
      </c>
      <c r="C25" s="1258">
        <v>7</v>
      </c>
      <c r="D25" s="1258">
        <v>2</v>
      </c>
      <c r="E25" s="1257">
        <f t="shared" si="5"/>
        <v>28.571428571428569</v>
      </c>
      <c r="F25" s="1258">
        <v>13</v>
      </c>
      <c r="G25" s="1258">
        <f>F25</f>
        <v>13</v>
      </c>
      <c r="H25" s="1257">
        <v>100</v>
      </c>
      <c r="I25" s="1258">
        <v>130</v>
      </c>
      <c r="J25" s="1258">
        <v>128</v>
      </c>
      <c r="K25" s="1257">
        <f t="shared" si="7"/>
        <v>98.461538461538467</v>
      </c>
    </row>
    <row r="26" spans="1:17" ht="32.25" customHeight="1">
      <c r="A26" s="1255">
        <v>7</v>
      </c>
      <c r="B26" s="1251" t="s">
        <v>107</v>
      </c>
      <c r="C26" s="1258">
        <v>5</v>
      </c>
      <c r="D26" s="1258">
        <v>6</v>
      </c>
      <c r="E26" s="1257">
        <f t="shared" si="5"/>
        <v>120</v>
      </c>
      <c r="F26" s="1258">
        <v>9</v>
      </c>
      <c r="G26" s="1258">
        <f t="shared" ref="G26:G28" si="8">F26</f>
        <v>9</v>
      </c>
      <c r="H26" s="1257">
        <v>100</v>
      </c>
      <c r="I26" s="1258">
        <v>100</v>
      </c>
      <c r="J26" s="1258">
        <v>102</v>
      </c>
      <c r="K26" s="1257">
        <f t="shared" si="7"/>
        <v>102</v>
      </c>
    </row>
    <row r="27" spans="1:17" ht="32.25" customHeight="1">
      <c r="A27" s="1255">
        <v>8</v>
      </c>
      <c r="B27" s="1270" t="s">
        <v>812</v>
      </c>
      <c r="C27" s="1258"/>
      <c r="D27" s="1258"/>
      <c r="E27" s="1257"/>
      <c r="F27" s="1271">
        <v>1</v>
      </c>
      <c r="G27" s="1258">
        <f t="shared" si="8"/>
        <v>1</v>
      </c>
      <c r="H27" s="1272"/>
      <c r="I27" s="1258"/>
      <c r="J27" s="1271"/>
      <c r="K27" s="1257"/>
    </row>
    <row r="28" spans="1:17" ht="32.25" customHeight="1">
      <c r="A28" s="1273">
        <v>9</v>
      </c>
      <c r="B28" s="1274" t="s">
        <v>803</v>
      </c>
      <c r="C28" s="1275">
        <v>0</v>
      </c>
      <c r="D28" s="1275">
        <v>0</v>
      </c>
      <c r="E28" s="1275">
        <v>0</v>
      </c>
      <c r="F28" s="1262">
        <v>1</v>
      </c>
      <c r="G28" s="1258">
        <f t="shared" si="8"/>
        <v>1</v>
      </c>
      <c r="H28" s="1261">
        <v>100</v>
      </c>
      <c r="I28" s="1262">
        <v>10</v>
      </c>
      <c r="J28" s="1262">
        <v>30</v>
      </c>
      <c r="K28" s="1275">
        <v>0</v>
      </c>
    </row>
    <row r="29" spans="1:17" ht="32.25" customHeight="1">
      <c r="A29" s="1811" t="s">
        <v>295</v>
      </c>
      <c r="B29" s="1812"/>
      <c r="C29" s="1276">
        <f>SUM(C20:C28)</f>
        <v>70</v>
      </c>
      <c r="D29" s="1276">
        <f>SUM(D20:D28)</f>
        <v>61</v>
      </c>
      <c r="E29" s="1265">
        <f>D29/C29*100</f>
        <v>87.142857142857139</v>
      </c>
      <c r="F29" s="1276">
        <f>SUM(F20:F28)</f>
        <v>147</v>
      </c>
      <c r="G29" s="1276">
        <f>SUM(G20:G28)</f>
        <v>147</v>
      </c>
      <c r="H29" s="1265">
        <f>G29/F29*100</f>
        <v>100</v>
      </c>
      <c r="I29" s="1263">
        <f>SUM(I20:I28)</f>
        <v>2217</v>
      </c>
      <c r="J29" s="1263">
        <f>SUM(J20:J28)</f>
        <v>2327</v>
      </c>
      <c r="K29" s="1266">
        <f>J29/I29*100</f>
        <v>104.9616599007668</v>
      </c>
    </row>
    <row r="31" spans="1:17" ht="20.100000000000001" customHeight="1">
      <c r="A31" s="883"/>
      <c r="B31" s="1277"/>
      <c r="C31" s="883"/>
      <c r="D31" s="883"/>
      <c r="E31" s="883"/>
      <c r="F31" s="883"/>
      <c r="G31" s="883"/>
      <c r="H31" s="883"/>
      <c r="I31" s="883"/>
      <c r="J31" s="883"/>
      <c r="K31" s="883"/>
      <c r="L31" s="883"/>
      <c r="M31" s="883"/>
      <c r="N31" s="883"/>
      <c r="O31" s="883"/>
      <c r="P31" s="883"/>
      <c r="Q31" s="883"/>
    </row>
    <row r="32" spans="1:17">
      <c r="A32" s="883"/>
      <c r="B32" s="883"/>
      <c r="C32" s="883"/>
      <c r="D32" s="883"/>
      <c r="E32" s="883"/>
      <c r="F32" s="883"/>
      <c r="G32" s="883"/>
      <c r="H32" s="883"/>
      <c r="I32" s="883"/>
      <c r="J32" s="883"/>
      <c r="K32" s="883"/>
      <c r="L32" s="883"/>
      <c r="M32" s="883"/>
      <c r="N32" s="883"/>
      <c r="O32" s="883"/>
      <c r="P32" s="883"/>
      <c r="Q32" s="883"/>
    </row>
  </sheetData>
  <mergeCells count="15">
    <mergeCell ref="A17:K17"/>
    <mergeCell ref="C4:E5"/>
    <mergeCell ref="F4:H5"/>
    <mergeCell ref="A29:B29"/>
    <mergeCell ref="B18:B19"/>
    <mergeCell ref="I18:K18"/>
    <mergeCell ref="F18:H18"/>
    <mergeCell ref="C18:E18"/>
    <mergeCell ref="A18:A19"/>
    <mergeCell ref="A1:K1"/>
    <mergeCell ref="I4:K5"/>
    <mergeCell ref="A15:B15"/>
    <mergeCell ref="A3:A6"/>
    <mergeCell ref="B3:B6"/>
    <mergeCell ref="C3:K3"/>
  </mergeCells>
  <phoneticPr fontId="20" type="noConversion"/>
  <pageMargins left="0.83" right="0.2" top="0.72" bottom="0.84" header="0.5" footer="0.5"/>
  <pageSetup paperSize="9" orientation="landscape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Q16"/>
  <sheetViews>
    <sheetView zoomScale="90" zoomScaleNormal="90" workbookViewId="0">
      <selection activeCell="M9" sqref="M9"/>
    </sheetView>
  </sheetViews>
  <sheetFormatPr defaultRowHeight="15"/>
  <cols>
    <col min="1" max="1" width="4.5" customWidth="1"/>
    <col min="2" max="2" width="19.625" customWidth="1"/>
    <col min="3" max="3" width="6.25" customWidth="1"/>
    <col min="4" max="4" width="7.125" customWidth="1"/>
    <col min="5" max="5" width="7.625" customWidth="1"/>
    <col min="6" max="6" width="5.25" customWidth="1"/>
    <col min="7" max="7" width="7.875" customWidth="1"/>
    <col min="8" max="8" width="6.625" customWidth="1"/>
    <col min="9" max="9" width="7.375" customWidth="1"/>
    <col min="10" max="10" width="7.875" customWidth="1"/>
    <col min="11" max="11" width="7" customWidth="1"/>
    <col min="12" max="12" width="6.875" customWidth="1"/>
    <col min="13" max="13" width="8.25" customWidth="1"/>
    <col min="14" max="14" width="7.5" customWidth="1"/>
    <col min="15" max="16" width="7.625" customWidth="1"/>
    <col min="17" max="17" width="6.625" customWidth="1"/>
  </cols>
  <sheetData>
    <row r="1" spans="1:17" s="17" customFormat="1" ht="31.5" customHeight="1">
      <c r="A1" s="1826" t="s">
        <v>781</v>
      </c>
      <c r="B1" s="1826"/>
      <c r="C1" s="1826"/>
      <c r="D1" s="1826"/>
      <c r="E1" s="1826"/>
      <c r="F1" s="1826"/>
      <c r="G1" s="1826"/>
      <c r="H1" s="1826"/>
      <c r="I1" s="1826"/>
      <c r="J1" s="1826"/>
      <c r="K1" s="1826"/>
      <c r="L1" s="1826"/>
      <c r="M1" s="1826"/>
      <c r="N1" s="1826"/>
      <c r="O1" s="1826"/>
      <c r="P1" s="1826"/>
      <c r="Q1" s="1826"/>
    </row>
    <row r="2" spans="1:17" ht="18">
      <c r="A2" s="6"/>
    </row>
    <row r="3" spans="1:17" ht="18">
      <c r="A3" s="8"/>
    </row>
    <row r="4" spans="1:17" ht="45.75" customHeight="1">
      <c r="A4" s="1833" t="s">
        <v>14</v>
      </c>
      <c r="B4" s="1830" t="s">
        <v>38</v>
      </c>
      <c r="C4" s="1827" t="s">
        <v>424</v>
      </c>
      <c r="D4" s="1828"/>
      <c r="E4" s="1828"/>
      <c r="F4" s="1827" t="s">
        <v>426</v>
      </c>
      <c r="G4" s="1828"/>
      <c r="H4" s="1829"/>
      <c r="I4" s="1827" t="s">
        <v>425</v>
      </c>
      <c r="J4" s="1828"/>
      <c r="K4" s="1829"/>
      <c r="L4" s="1827" t="s">
        <v>427</v>
      </c>
      <c r="M4" s="1828"/>
      <c r="N4" s="1829"/>
      <c r="O4" s="1830" t="s">
        <v>199</v>
      </c>
      <c r="P4" s="1830"/>
      <c r="Q4" s="1830"/>
    </row>
    <row r="5" spans="1:17" ht="46.5" customHeight="1">
      <c r="A5" s="1833"/>
      <c r="B5" s="1834"/>
      <c r="C5" s="902" t="s">
        <v>782</v>
      </c>
      <c r="D5" s="947" t="s">
        <v>780</v>
      </c>
      <c r="E5" s="26" t="s">
        <v>0</v>
      </c>
      <c r="F5" s="970" t="s">
        <v>782</v>
      </c>
      <c r="G5" s="969" t="s">
        <v>780</v>
      </c>
      <c r="H5" s="26" t="s">
        <v>0</v>
      </c>
      <c r="I5" s="970" t="s">
        <v>782</v>
      </c>
      <c r="J5" s="969" t="s">
        <v>780</v>
      </c>
      <c r="K5" s="607" t="s">
        <v>0</v>
      </c>
      <c r="L5" s="970" t="s">
        <v>782</v>
      </c>
      <c r="M5" s="969" t="s">
        <v>780</v>
      </c>
      <c r="N5" s="607" t="s">
        <v>0</v>
      </c>
      <c r="O5" s="970" t="s">
        <v>782</v>
      </c>
      <c r="P5" s="969" t="s">
        <v>780</v>
      </c>
      <c r="Q5" s="607" t="s">
        <v>0</v>
      </c>
    </row>
    <row r="6" spans="1:17" ht="33.75" customHeight="1">
      <c r="A6" s="181">
        <v>1</v>
      </c>
      <c r="B6" s="182" t="s">
        <v>423</v>
      </c>
      <c r="C6" s="184">
        <v>0</v>
      </c>
      <c r="D6" s="183">
        <v>0</v>
      </c>
      <c r="E6" s="185">
        <v>0</v>
      </c>
      <c r="F6" s="299">
        <v>0</v>
      </c>
      <c r="G6" s="299">
        <v>0</v>
      </c>
      <c r="H6" s="299">
        <v>0</v>
      </c>
      <c r="I6" s="184">
        <v>0</v>
      </c>
      <c r="J6" s="299">
        <v>0</v>
      </c>
      <c r="K6" s="184">
        <v>0</v>
      </c>
      <c r="L6" s="184">
        <v>0</v>
      </c>
      <c r="M6" s="299">
        <v>0</v>
      </c>
      <c r="N6" s="184">
        <v>0</v>
      </c>
      <c r="O6" s="184">
        <v>0</v>
      </c>
      <c r="P6" s="184">
        <v>0</v>
      </c>
      <c r="Q6" s="184">
        <v>0</v>
      </c>
    </row>
    <row r="7" spans="1:17" ht="33.75" customHeight="1">
      <c r="A7" s="186">
        <v>2</v>
      </c>
      <c r="B7" s="134" t="s">
        <v>98</v>
      </c>
      <c r="C7" s="187">
        <v>0</v>
      </c>
      <c r="D7" s="187">
        <v>0</v>
      </c>
      <c r="E7" s="190">
        <v>0</v>
      </c>
      <c r="F7" s="836">
        <v>1</v>
      </c>
      <c r="G7" s="836">
        <v>1</v>
      </c>
      <c r="H7" s="846">
        <f>G7/F7*100</f>
        <v>100</v>
      </c>
      <c r="I7" s="188">
        <v>4</v>
      </c>
      <c r="J7" s="836">
        <v>4</v>
      </c>
      <c r="K7" s="190">
        <v>100</v>
      </c>
      <c r="L7" s="188">
        <v>4</v>
      </c>
      <c r="M7" s="836">
        <v>4</v>
      </c>
      <c r="N7" s="190">
        <f>M7/L7*100</f>
        <v>100</v>
      </c>
      <c r="O7" s="188">
        <v>0</v>
      </c>
      <c r="P7" s="188">
        <v>0</v>
      </c>
      <c r="Q7" s="188">
        <v>0</v>
      </c>
    </row>
    <row r="8" spans="1:17" ht="33.75" customHeight="1">
      <c r="A8" s="186">
        <v>3</v>
      </c>
      <c r="B8" s="134" t="s">
        <v>101</v>
      </c>
      <c r="C8" s="187">
        <v>2</v>
      </c>
      <c r="D8" s="187">
        <v>0</v>
      </c>
      <c r="E8" s="187">
        <v>0</v>
      </c>
      <c r="F8" s="836">
        <v>0</v>
      </c>
      <c r="G8" s="836">
        <v>0</v>
      </c>
      <c r="H8" s="846"/>
      <c r="I8" s="188">
        <v>6</v>
      </c>
      <c r="J8" s="836">
        <v>6</v>
      </c>
      <c r="K8" s="190">
        <v>100</v>
      </c>
      <c r="L8" s="188">
        <v>6</v>
      </c>
      <c r="M8" s="836">
        <v>6</v>
      </c>
      <c r="N8" s="190">
        <f t="shared" ref="N8:N13" si="0">M8/L8*100</f>
        <v>100</v>
      </c>
      <c r="O8" s="188">
        <v>0</v>
      </c>
      <c r="P8" s="188">
        <v>0</v>
      </c>
      <c r="Q8" s="188">
        <v>0</v>
      </c>
    </row>
    <row r="9" spans="1:17" ht="33.75" customHeight="1">
      <c r="A9" s="186">
        <v>4</v>
      </c>
      <c r="B9" s="134" t="s">
        <v>99</v>
      </c>
      <c r="C9" s="188">
        <v>1</v>
      </c>
      <c r="D9" s="188">
        <v>1</v>
      </c>
      <c r="E9" s="838">
        <f>D9/C9*100</f>
        <v>100</v>
      </c>
      <c r="F9" s="188">
        <v>1</v>
      </c>
      <c r="G9" s="188">
        <v>1</v>
      </c>
      <c r="H9" s="846">
        <f>G9/F9*100</f>
        <v>100</v>
      </c>
      <c r="I9" s="188">
        <v>24</v>
      </c>
      <c r="J9" s="836">
        <v>24</v>
      </c>
      <c r="K9" s="190">
        <v>100</v>
      </c>
      <c r="L9" s="188">
        <v>26</v>
      </c>
      <c r="M9" s="836">
        <v>26</v>
      </c>
      <c r="N9" s="190">
        <f t="shared" si="0"/>
        <v>100</v>
      </c>
      <c r="O9" s="188">
        <v>0</v>
      </c>
      <c r="P9" s="188">
        <v>0</v>
      </c>
      <c r="Q9" s="188">
        <v>0</v>
      </c>
    </row>
    <row r="10" spans="1:17" ht="33.75" customHeight="1">
      <c r="A10" s="186">
        <v>5</v>
      </c>
      <c r="B10" s="134" t="s">
        <v>95</v>
      </c>
      <c r="C10" s="968">
        <v>0</v>
      </c>
      <c r="D10" s="836">
        <v>0</v>
      </c>
      <c r="E10" s="968">
        <v>0</v>
      </c>
      <c r="F10" s="188">
        <v>1</v>
      </c>
      <c r="G10" s="836">
        <v>1</v>
      </c>
      <c r="H10" s="846">
        <f>G10/F10*100</f>
        <v>100</v>
      </c>
      <c r="I10" s="188">
        <v>2</v>
      </c>
      <c r="J10" s="836">
        <v>2</v>
      </c>
      <c r="K10" s="190">
        <v>100</v>
      </c>
      <c r="L10" s="188">
        <v>4</v>
      </c>
      <c r="M10" s="836">
        <v>3</v>
      </c>
      <c r="N10" s="190">
        <f t="shared" si="0"/>
        <v>75</v>
      </c>
      <c r="O10" s="188">
        <v>1</v>
      </c>
      <c r="P10" s="188">
        <v>0</v>
      </c>
      <c r="Q10" s="838">
        <f>P10/O10*100</f>
        <v>0</v>
      </c>
    </row>
    <row r="11" spans="1:17" ht="33.75" customHeight="1">
      <c r="A11" s="186">
        <v>6</v>
      </c>
      <c r="B11" s="134" t="s">
        <v>148</v>
      </c>
      <c r="C11" s="188">
        <v>0</v>
      </c>
      <c r="D11" s="188">
        <v>1</v>
      </c>
      <c r="E11" s="188">
        <v>0</v>
      </c>
      <c r="F11" s="188">
        <v>0</v>
      </c>
      <c r="G11" s="187">
        <v>0</v>
      </c>
      <c r="H11" s="846"/>
      <c r="I11" s="188">
        <v>4</v>
      </c>
      <c r="J11" s="836">
        <v>4</v>
      </c>
      <c r="K11" s="190">
        <v>100</v>
      </c>
      <c r="L11" s="188">
        <v>4</v>
      </c>
      <c r="M11" s="836">
        <v>5</v>
      </c>
      <c r="N11" s="190">
        <f t="shared" si="0"/>
        <v>125</v>
      </c>
      <c r="O11" s="188">
        <v>0</v>
      </c>
      <c r="P11" s="188">
        <v>0</v>
      </c>
      <c r="Q11" s="188">
        <v>0</v>
      </c>
    </row>
    <row r="12" spans="1:17" ht="33.75" customHeight="1">
      <c r="A12" s="839">
        <v>7</v>
      </c>
      <c r="B12" s="308" t="s">
        <v>39</v>
      </c>
      <c r="C12" s="840">
        <v>0</v>
      </c>
      <c r="D12" s="837">
        <v>0</v>
      </c>
      <c r="E12" s="837">
        <v>0</v>
      </c>
      <c r="F12" s="840">
        <v>0</v>
      </c>
      <c r="G12" s="841">
        <v>0</v>
      </c>
      <c r="H12" s="847"/>
      <c r="I12" s="840">
        <v>3</v>
      </c>
      <c r="J12" s="837">
        <v>3</v>
      </c>
      <c r="K12" s="195">
        <v>100</v>
      </c>
      <c r="L12" s="840">
        <v>3</v>
      </c>
      <c r="M12" s="841">
        <v>3</v>
      </c>
      <c r="N12" s="195">
        <f t="shared" si="0"/>
        <v>100</v>
      </c>
      <c r="O12" s="840">
        <v>0</v>
      </c>
      <c r="P12" s="840">
        <v>0</v>
      </c>
      <c r="Q12" s="840">
        <v>0</v>
      </c>
    </row>
    <row r="13" spans="1:17" ht="33.75" customHeight="1">
      <c r="A13" s="1831" t="s">
        <v>13</v>
      </c>
      <c r="B13" s="1832"/>
      <c r="C13" s="189">
        <f>C6+C7+C8+C9+C10+C11+C12</f>
        <v>3</v>
      </c>
      <c r="D13" s="256">
        <f>D6+D7+D8+D9+D10+D11+D12</f>
        <v>2</v>
      </c>
      <c r="E13" s="203">
        <f>D13/C13*100</f>
        <v>66.666666666666657</v>
      </c>
      <c r="F13" s="202">
        <f>F6+F7+F8+F9+F10+F11+F12</f>
        <v>3</v>
      </c>
      <c r="G13" s="202">
        <f>G6+G7+G8+G9+G10+G11+G12</f>
        <v>3</v>
      </c>
      <c r="H13" s="848">
        <f>G13/F13*100</f>
        <v>100</v>
      </c>
      <c r="I13" s="189">
        <f>I6+I7+I8+I9+I10+I11+I12</f>
        <v>43</v>
      </c>
      <c r="J13" s="189">
        <f>J6+J7+J8+J9+J10+J11+J12</f>
        <v>43</v>
      </c>
      <c r="K13" s="427">
        <f>J13/I13*100</f>
        <v>100</v>
      </c>
      <c r="L13" s="189">
        <f>L6+L7+L8+L9+L10+L11+L12</f>
        <v>47</v>
      </c>
      <c r="M13" s="189">
        <f>M6+M7+M8+M9+M10+M11+M12</f>
        <v>47</v>
      </c>
      <c r="N13" s="196">
        <f t="shared" si="0"/>
        <v>100</v>
      </c>
      <c r="O13" s="189">
        <f>SUM(O6:O12)</f>
        <v>1</v>
      </c>
      <c r="P13" s="189">
        <f>SUM(P6:P12)</f>
        <v>0</v>
      </c>
      <c r="Q13" s="196">
        <f>P13/O13*100</f>
        <v>0</v>
      </c>
    </row>
    <row r="14" spans="1:17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8">
      <c r="A15" s="9"/>
    </row>
    <row r="16" spans="1:17" ht="18">
      <c r="A16" s="9"/>
    </row>
  </sheetData>
  <mergeCells count="9">
    <mergeCell ref="A1:Q1"/>
    <mergeCell ref="L4:N4"/>
    <mergeCell ref="O4:Q4"/>
    <mergeCell ref="I4:K4"/>
    <mergeCell ref="A13:B13"/>
    <mergeCell ref="A4:A5"/>
    <mergeCell ref="B4:B5"/>
    <mergeCell ref="C4:E4"/>
    <mergeCell ref="F4:H4"/>
  </mergeCells>
  <phoneticPr fontId="20" type="noConversion"/>
  <pageMargins left="0.43" right="0.25" top="0.9" bottom="1" header="0.25" footer="0.2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L15"/>
  <sheetViews>
    <sheetView zoomScale="80" zoomScaleNormal="80" workbookViewId="0">
      <selection activeCell="Q7" sqref="Q7"/>
    </sheetView>
  </sheetViews>
  <sheetFormatPr defaultRowHeight="15"/>
  <cols>
    <col min="1" max="1" width="6.25" customWidth="1"/>
    <col min="2" max="2" width="24.125" customWidth="1"/>
    <col min="3" max="3" width="10.375" customWidth="1"/>
    <col min="4" max="4" width="12" customWidth="1"/>
    <col min="5" max="5" width="9.5" customWidth="1"/>
    <col min="6" max="6" width="9.75" customWidth="1"/>
    <col min="7" max="7" width="9.125" customWidth="1"/>
    <col min="8" max="8" width="7.75" customWidth="1"/>
    <col min="9" max="9" width="10.75" customWidth="1"/>
    <col min="10" max="10" width="11.375" customWidth="1"/>
    <col min="11" max="11" width="10.375" customWidth="1"/>
  </cols>
  <sheetData>
    <row r="1" spans="1:12" ht="30.75" customHeight="1">
      <c r="A1" s="1826" t="s">
        <v>779</v>
      </c>
      <c r="B1" s="1826"/>
      <c r="C1" s="1826"/>
      <c r="D1" s="1826"/>
      <c r="E1" s="1826"/>
      <c r="F1" s="1826"/>
      <c r="G1" s="1826"/>
      <c r="H1" s="1826"/>
      <c r="I1" s="1826"/>
      <c r="J1" s="1826"/>
      <c r="K1" s="1826"/>
    </row>
    <row r="2" spans="1:12" ht="22.5">
      <c r="B2" s="12"/>
    </row>
    <row r="3" spans="1:12" ht="43.5" customHeight="1">
      <c r="A3" s="1836" t="s">
        <v>14</v>
      </c>
      <c r="B3" s="1830" t="s">
        <v>38</v>
      </c>
      <c r="C3" s="1790" t="s">
        <v>36</v>
      </c>
      <c r="D3" s="1835"/>
      <c r="E3" s="1835"/>
      <c r="F3" s="1790" t="s">
        <v>37</v>
      </c>
      <c r="G3" s="1835"/>
      <c r="H3" s="1791"/>
      <c r="I3" s="1827" t="s">
        <v>470</v>
      </c>
      <c r="J3" s="1828"/>
      <c r="K3" s="1829"/>
    </row>
    <row r="4" spans="1:12" ht="43.5" customHeight="1">
      <c r="A4" s="1837"/>
      <c r="B4" s="1834"/>
      <c r="C4" s="605" t="s">
        <v>762</v>
      </c>
      <c r="D4" s="947" t="s">
        <v>780</v>
      </c>
      <c r="E4" s="605" t="s">
        <v>0</v>
      </c>
      <c r="F4" s="605" t="s">
        <v>762</v>
      </c>
      <c r="G4" s="969" t="s">
        <v>780</v>
      </c>
      <c r="H4" s="606" t="s">
        <v>0</v>
      </c>
      <c r="I4" s="605" t="s">
        <v>762</v>
      </c>
      <c r="J4" s="969" t="s">
        <v>780</v>
      </c>
      <c r="K4" s="605" t="s">
        <v>0</v>
      </c>
    </row>
    <row r="5" spans="1:12" ht="38.25" customHeight="1">
      <c r="A5" s="130">
        <v>1</v>
      </c>
      <c r="B5" s="323" t="s">
        <v>147</v>
      </c>
      <c r="C5" s="903">
        <v>3000</v>
      </c>
      <c r="D5" s="874">
        <v>1098</v>
      </c>
      <c r="E5" s="875">
        <f>D5/C5*100</f>
        <v>36.6</v>
      </c>
      <c r="F5" s="901">
        <v>0</v>
      </c>
      <c r="G5" s="901">
        <v>0</v>
      </c>
      <c r="H5" s="901">
        <v>0</v>
      </c>
      <c r="I5" s="901">
        <v>0</v>
      </c>
      <c r="J5" s="901">
        <v>0</v>
      </c>
      <c r="K5" s="901">
        <v>0</v>
      </c>
    </row>
    <row r="6" spans="1:12" ht="38.25" customHeight="1">
      <c r="A6" s="131">
        <v>2</v>
      </c>
      <c r="B6" s="192" t="s">
        <v>98</v>
      </c>
      <c r="C6" s="193">
        <v>3100</v>
      </c>
      <c r="D6" s="376">
        <v>796</v>
      </c>
      <c r="E6" s="191">
        <f t="shared" ref="E6:E11" si="0">D6/C6*100</f>
        <v>25.677419354838708</v>
      </c>
      <c r="F6" s="901">
        <v>0</v>
      </c>
      <c r="G6" s="682">
        <v>0</v>
      </c>
      <c r="H6" s="901">
        <v>0</v>
      </c>
      <c r="I6" s="615">
        <v>82</v>
      </c>
      <c r="J6" s="615">
        <v>82</v>
      </c>
      <c r="K6" s="923">
        <f>J6/I6*100</f>
        <v>100</v>
      </c>
    </row>
    <row r="7" spans="1:12" ht="38.25" customHeight="1">
      <c r="A7" s="131">
        <v>3</v>
      </c>
      <c r="B7" s="192" t="s">
        <v>93</v>
      </c>
      <c r="C7" s="193">
        <v>6000</v>
      </c>
      <c r="D7" s="376">
        <v>4705</v>
      </c>
      <c r="E7" s="191">
        <f t="shared" si="0"/>
        <v>78.416666666666671</v>
      </c>
      <c r="F7" s="901">
        <v>0</v>
      </c>
      <c r="G7" s="901">
        <v>0</v>
      </c>
      <c r="H7" s="901">
        <v>0</v>
      </c>
      <c r="I7" s="901">
        <v>0</v>
      </c>
      <c r="J7" s="901">
        <v>0</v>
      </c>
      <c r="K7" s="901">
        <v>0</v>
      </c>
    </row>
    <row r="8" spans="1:12" ht="38.25" customHeight="1">
      <c r="A8" s="131">
        <v>4</v>
      </c>
      <c r="B8" s="192" t="s">
        <v>99</v>
      </c>
      <c r="C8" s="193">
        <v>4300</v>
      </c>
      <c r="D8" s="376">
        <v>2392</v>
      </c>
      <c r="E8" s="191">
        <f t="shared" si="0"/>
        <v>55.627906976744192</v>
      </c>
      <c r="F8" s="901">
        <v>0</v>
      </c>
      <c r="G8" s="901">
        <v>0</v>
      </c>
      <c r="H8" s="901">
        <v>0</v>
      </c>
      <c r="I8" s="615">
        <v>60</v>
      </c>
      <c r="J8" s="615">
        <v>60</v>
      </c>
      <c r="K8" s="923">
        <f>J8/I8*100</f>
        <v>100</v>
      </c>
    </row>
    <row r="9" spans="1:12" ht="38.25" customHeight="1">
      <c r="A9" s="131">
        <v>5</v>
      </c>
      <c r="B9" s="192" t="s">
        <v>95</v>
      </c>
      <c r="C9" s="193">
        <v>6100</v>
      </c>
      <c r="D9" s="376">
        <v>2693</v>
      </c>
      <c r="E9" s="191">
        <f t="shared" si="0"/>
        <v>44.147540983606561</v>
      </c>
      <c r="F9" s="901">
        <v>0</v>
      </c>
      <c r="G9" s="901">
        <v>0</v>
      </c>
      <c r="H9" s="901">
        <v>0</v>
      </c>
      <c r="I9" s="337"/>
      <c r="J9" s="615">
        <v>0</v>
      </c>
      <c r="K9" s="615">
        <v>0</v>
      </c>
      <c r="L9" s="3"/>
    </row>
    <row r="10" spans="1:12" ht="38.25" customHeight="1">
      <c r="A10" s="131">
        <v>6</v>
      </c>
      <c r="B10" s="192" t="s">
        <v>96</v>
      </c>
      <c r="C10" s="193">
        <v>10900</v>
      </c>
      <c r="D10" s="376">
        <v>5010</v>
      </c>
      <c r="E10" s="191">
        <f t="shared" si="0"/>
        <v>45.963302752293579</v>
      </c>
      <c r="F10" s="901">
        <v>0</v>
      </c>
      <c r="G10" s="901">
        <v>0</v>
      </c>
      <c r="H10" s="901">
        <v>0</v>
      </c>
      <c r="I10" s="682">
        <v>0</v>
      </c>
      <c r="J10" s="615">
        <v>0</v>
      </c>
      <c r="K10" s="615">
        <v>0</v>
      </c>
      <c r="L10" s="3"/>
    </row>
    <row r="11" spans="1:12" ht="38.25" customHeight="1">
      <c r="A11" s="131">
        <v>7</v>
      </c>
      <c r="B11" s="377" t="s">
        <v>103</v>
      </c>
      <c r="C11" s="193">
        <v>3600</v>
      </c>
      <c r="D11" s="376">
        <v>2664</v>
      </c>
      <c r="E11" s="191">
        <f t="shared" si="0"/>
        <v>74</v>
      </c>
      <c r="F11" s="901">
        <v>0</v>
      </c>
      <c r="G11" s="901">
        <v>0</v>
      </c>
      <c r="H11" s="901">
        <v>0</v>
      </c>
      <c r="I11" s="682">
        <v>0</v>
      </c>
      <c r="J11" s="615">
        <v>0</v>
      </c>
      <c r="K11" s="615">
        <v>0</v>
      </c>
    </row>
    <row r="12" spans="1:12" ht="38.25" customHeight="1">
      <c r="A12" s="131">
        <v>8</v>
      </c>
      <c r="B12" s="377" t="s">
        <v>497</v>
      </c>
      <c r="C12" s="842"/>
      <c r="D12" s="843">
        <v>0</v>
      </c>
      <c r="E12" s="844"/>
      <c r="F12" s="845"/>
      <c r="G12" s="901">
        <v>0</v>
      </c>
      <c r="H12" s="844"/>
      <c r="I12" s="837"/>
      <c r="J12" s="837"/>
      <c r="K12" s="837"/>
    </row>
    <row r="13" spans="1:12" ht="38.25" customHeight="1">
      <c r="A13" s="1838" t="s">
        <v>13</v>
      </c>
      <c r="B13" s="1839"/>
      <c r="C13" s="281">
        <f>SUM(C5:C11)</f>
        <v>37000</v>
      </c>
      <c r="D13" s="281">
        <f>SUM(D5:D12)</f>
        <v>19358</v>
      </c>
      <c r="E13" s="282">
        <f>D13/C13*100</f>
        <v>52.318918918918925</v>
      </c>
      <c r="F13" s="338">
        <f>SUM(F5:F11)</f>
        <v>0</v>
      </c>
      <c r="G13" s="448">
        <f>SUM(G5:G12)</f>
        <v>0</v>
      </c>
      <c r="H13" s="448">
        <f>SUM(H5:H12)</f>
        <v>0</v>
      </c>
      <c r="I13" s="448">
        <f>SUM(I5:I12)</f>
        <v>142</v>
      </c>
      <c r="J13" s="448">
        <f>SUM(J5:J12)</f>
        <v>142</v>
      </c>
      <c r="K13" s="904">
        <f>J13/I13*100</f>
        <v>100</v>
      </c>
    </row>
    <row r="14" spans="1:12"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2" ht="18.75">
      <c r="B15" s="10"/>
    </row>
  </sheetData>
  <mergeCells count="7">
    <mergeCell ref="A1:K1"/>
    <mergeCell ref="F3:H3"/>
    <mergeCell ref="A3:A4"/>
    <mergeCell ref="A13:B13"/>
    <mergeCell ref="C3:E3"/>
    <mergeCell ref="B3:B4"/>
    <mergeCell ref="I3:K3"/>
  </mergeCells>
  <phoneticPr fontId="20" type="noConversion"/>
  <pageMargins left="0.67" right="0.3" top="0.66" bottom="0.8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N406"/>
  <sheetViews>
    <sheetView topLeftCell="A11" zoomScaleNormal="100" workbookViewId="0">
      <selection activeCell="A16" sqref="A3:N16"/>
    </sheetView>
  </sheetViews>
  <sheetFormatPr defaultRowHeight="15"/>
  <cols>
    <col min="1" max="1" width="4.375" customWidth="1"/>
    <col min="2" max="2" width="20.625" customWidth="1"/>
    <col min="3" max="3" width="10.5" customWidth="1"/>
    <col min="4" max="4" width="9.625" style="22" customWidth="1"/>
    <col min="5" max="5" width="7.5" style="22" customWidth="1"/>
    <col min="6" max="6" width="9.25" style="22" customWidth="1"/>
    <col min="7" max="7" width="10.375" style="22" customWidth="1"/>
    <col min="8" max="8" width="6.5" style="22" customWidth="1"/>
    <col min="9" max="9" width="8" style="22" customWidth="1"/>
    <col min="10" max="10" width="8.75" style="22" customWidth="1"/>
    <col min="11" max="11" width="7.125" style="22" customWidth="1"/>
    <col min="12" max="12" width="7.375" style="22" customWidth="1"/>
    <col min="13" max="13" width="9.25" style="22" customWidth="1"/>
    <col min="14" max="14" width="7.5" style="22" customWidth="1"/>
  </cols>
  <sheetData>
    <row r="1" spans="1:14" ht="39" customHeight="1">
      <c r="A1" s="1840" t="s">
        <v>912</v>
      </c>
      <c r="B1" s="1840"/>
      <c r="C1" s="1840"/>
      <c r="D1" s="1840"/>
      <c r="E1" s="1840"/>
      <c r="F1" s="1840"/>
      <c r="G1" s="1840"/>
      <c r="H1" s="1840"/>
      <c r="I1" s="1840"/>
      <c r="J1" s="1840"/>
      <c r="K1" s="1840"/>
      <c r="L1" s="1840"/>
      <c r="M1" s="1840"/>
      <c r="N1" s="1840"/>
    </row>
    <row r="2" spans="1:14" ht="28.5" customHeight="1">
      <c r="A2" s="2"/>
    </row>
    <row r="3" spans="1:14" ht="26.25" customHeight="1">
      <c r="A3" s="1847" t="s">
        <v>14</v>
      </c>
      <c r="B3" s="1823" t="s">
        <v>221</v>
      </c>
      <c r="C3" s="1841" t="s">
        <v>403</v>
      </c>
      <c r="D3" s="1842"/>
      <c r="E3" s="1843"/>
      <c r="F3" s="1841" t="s">
        <v>404</v>
      </c>
      <c r="G3" s="1842"/>
      <c r="H3" s="1843"/>
      <c r="I3" s="1841" t="s">
        <v>405</v>
      </c>
      <c r="J3" s="1842"/>
      <c r="K3" s="1843"/>
      <c r="L3" s="1841" t="s">
        <v>859</v>
      </c>
      <c r="M3" s="1842"/>
      <c r="N3" s="1843"/>
    </row>
    <row r="4" spans="1:14" ht="19.5" customHeight="1">
      <c r="A4" s="1848"/>
      <c r="B4" s="1850"/>
      <c r="C4" s="1844"/>
      <c r="D4" s="1845"/>
      <c r="E4" s="1846"/>
      <c r="F4" s="1844"/>
      <c r="G4" s="1845"/>
      <c r="H4" s="1846"/>
      <c r="I4" s="1844"/>
      <c r="J4" s="1845"/>
      <c r="K4" s="1846"/>
      <c r="L4" s="1844"/>
      <c r="M4" s="1845"/>
      <c r="N4" s="1846"/>
    </row>
    <row r="5" spans="1:14" ht="45" customHeight="1">
      <c r="A5" s="1849"/>
      <c r="B5" s="1851"/>
      <c r="C5" s="1278" t="s">
        <v>844</v>
      </c>
      <c r="D5" s="1278" t="s">
        <v>897</v>
      </c>
      <c r="E5" s="1278" t="s">
        <v>0</v>
      </c>
      <c r="F5" s="1278" t="str">
        <f>C5</f>
        <v>KH 
2021</v>
      </c>
      <c r="G5" s="1278" t="str">
        <f>D5</f>
        <v xml:space="preserve">TH 9 tháng </v>
      </c>
      <c r="H5" s="1278" t="s">
        <v>0</v>
      </c>
      <c r="I5" s="1278" t="str">
        <f>C5</f>
        <v>KH 
2021</v>
      </c>
      <c r="J5" s="1278" t="str">
        <f>D5</f>
        <v xml:space="preserve">TH 9 tháng </v>
      </c>
      <c r="K5" s="1278" t="s">
        <v>0</v>
      </c>
      <c r="L5" s="1278" t="str">
        <f>C5</f>
        <v>KH 
2021</v>
      </c>
      <c r="M5" s="1278" t="str">
        <f>D5</f>
        <v xml:space="preserve">TH 9 tháng </v>
      </c>
      <c r="N5" s="1278" t="s">
        <v>0</v>
      </c>
    </row>
    <row r="6" spans="1:14" ht="30" customHeight="1">
      <c r="A6" s="1279">
        <v>1</v>
      </c>
      <c r="B6" s="1270" t="s">
        <v>468</v>
      </c>
      <c r="C6" s="1256">
        <v>600</v>
      </c>
      <c r="D6" s="1280">
        <v>4</v>
      </c>
      <c r="E6" s="1257">
        <f t="shared" ref="E6:E13" si="0">D6/C6*100</f>
        <v>0.66666666666666674</v>
      </c>
      <c r="F6" s="1280">
        <v>700</v>
      </c>
      <c r="G6" s="1281">
        <v>0</v>
      </c>
      <c r="H6" s="1257">
        <f t="shared" ref="H6:H13" si="1">G6/F6*100</f>
        <v>0</v>
      </c>
      <c r="I6" s="1280">
        <v>5</v>
      </c>
      <c r="J6" s="1281">
        <v>0</v>
      </c>
      <c r="K6" s="1257">
        <f t="shared" ref="K6:K14" si="2">J6/I6*100</f>
        <v>0</v>
      </c>
      <c r="L6" s="1280">
        <v>5</v>
      </c>
      <c r="M6" s="1281">
        <v>0</v>
      </c>
      <c r="N6" s="1257">
        <f t="shared" ref="N6:N13" si="3">M6/L6*100</f>
        <v>0</v>
      </c>
    </row>
    <row r="7" spans="1:14" ht="30" customHeight="1">
      <c r="A7" s="1279">
        <v>2</v>
      </c>
      <c r="B7" s="1251" t="s">
        <v>751</v>
      </c>
      <c r="C7" s="1256">
        <v>9000</v>
      </c>
      <c r="D7" s="1280">
        <v>2374</v>
      </c>
      <c r="E7" s="1257">
        <f t="shared" si="0"/>
        <v>26.377777777777776</v>
      </c>
      <c r="F7" s="1280">
        <v>5000</v>
      </c>
      <c r="G7" s="1280">
        <v>2343</v>
      </c>
      <c r="H7" s="1257">
        <f t="shared" si="1"/>
        <v>46.86</v>
      </c>
      <c r="I7" s="1280">
        <v>100</v>
      </c>
      <c r="J7" s="1280">
        <v>85</v>
      </c>
      <c r="K7" s="1257">
        <f t="shared" si="2"/>
        <v>85</v>
      </c>
      <c r="L7" s="1280">
        <v>250</v>
      </c>
      <c r="M7" s="1280">
        <v>140</v>
      </c>
      <c r="N7" s="1282">
        <f t="shared" si="3"/>
        <v>56.000000000000007</v>
      </c>
    </row>
    <row r="8" spans="1:14" ht="30" customHeight="1">
      <c r="A8" s="1279">
        <v>3</v>
      </c>
      <c r="B8" s="1251" t="s">
        <v>39</v>
      </c>
      <c r="C8" s="1256">
        <v>600</v>
      </c>
      <c r="D8" s="1280">
        <v>618</v>
      </c>
      <c r="E8" s="1257">
        <f t="shared" si="0"/>
        <v>103</v>
      </c>
      <c r="F8" s="1280">
        <v>500</v>
      </c>
      <c r="G8" s="1280">
        <v>442</v>
      </c>
      <c r="H8" s="1282">
        <f t="shared" si="1"/>
        <v>88.4</v>
      </c>
      <c r="I8" s="1280">
        <v>5</v>
      </c>
      <c r="J8" s="1281">
        <v>0</v>
      </c>
      <c r="K8" s="1257">
        <f t="shared" si="2"/>
        <v>0</v>
      </c>
      <c r="L8" s="1280">
        <v>8</v>
      </c>
      <c r="M8" s="1280">
        <v>3</v>
      </c>
      <c r="N8" s="1282">
        <f t="shared" si="3"/>
        <v>37.5</v>
      </c>
    </row>
    <row r="9" spans="1:14" ht="30" customHeight="1">
      <c r="A9" s="1279">
        <v>4</v>
      </c>
      <c r="B9" s="1251" t="s">
        <v>100</v>
      </c>
      <c r="C9" s="1256">
        <v>1100</v>
      </c>
      <c r="D9" s="1280">
        <v>1233</v>
      </c>
      <c r="E9" s="1257">
        <f t="shared" si="0"/>
        <v>112.09090909090908</v>
      </c>
      <c r="F9" s="1280">
        <v>1000</v>
      </c>
      <c r="G9" s="1280">
        <v>553</v>
      </c>
      <c r="H9" s="1282">
        <f t="shared" si="1"/>
        <v>55.300000000000004</v>
      </c>
      <c r="I9" s="1280">
        <v>20</v>
      </c>
      <c r="J9" s="1281">
        <v>0</v>
      </c>
      <c r="K9" s="1282">
        <f t="shared" si="2"/>
        <v>0</v>
      </c>
      <c r="L9" s="1280">
        <v>17</v>
      </c>
      <c r="M9" s="1280">
        <v>4</v>
      </c>
      <c r="N9" s="1282">
        <f t="shared" si="3"/>
        <v>23.52941176470588</v>
      </c>
    </row>
    <row r="10" spans="1:14" ht="30" customHeight="1">
      <c r="A10" s="1279">
        <v>5</v>
      </c>
      <c r="B10" s="1251" t="s">
        <v>148</v>
      </c>
      <c r="C10" s="1256">
        <v>1100</v>
      </c>
      <c r="D10" s="1280">
        <v>703</v>
      </c>
      <c r="E10" s="1257">
        <f t="shared" si="0"/>
        <v>63.909090909090907</v>
      </c>
      <c r="F10" s="1280">
        <v>1000</v>
      </c>
      <c r="G10" s="1280">
        <v>951</v>
      </c>
      <c r="H10" s="1282">
        <f t="shared" si="1"/>
        <v>95.1</v>
      </c>
      <c r="I10" s="1280">
        <v>28</v>
      </c>
      <c r="J10" s="1280">
        <v>15</v>
      </c>
      <c r="K10" s="1257">
        <f t="shared" si="2"/>
        <v>53.571428571428569</v>
      </c>
      <c r="L10" s="1280">
        <v>28</v>
      </c>
      <c r="M10" s="1280">
        <v>16</v>
      </c>
      <c r="N10" s="1282">
        <f t="shared" si="3"/>
        <v>57.142857142857139</v>
      </c>
    </row>
    <row r="11" spans="1:14" ht="30" customHeight="1">
      <c r="A11" s="1279">
        <v>6</v>
      </c>
      <c r="B11" s="1251" t="s">
        <v>94</v>
      </c>
      <c r="C11" s="1256">
        <v>800</v>
      </c>
      <c r="D11" s="1280">
        <v>742</v>
      </c>
      <c r="E11" s="1282">
        <f t="shared" si="0"/>
        <v>92.75</v>
      </c>
      <c r="F11" s="1280">
        <v>700</v>
      </c>
      <c r="G11" s="1280">
        <v>839</v>
      </c>
      <c r="H11" s="1282">
        <f t="shared" si="1"/>
        <v>119.85714285714286</v>
      </c>
      <c r="I11" s="1280">
        <v>8</v>
      </c>
      <c r="J11" s="1280">
        <v>1</v>
      </c>
      <c r="K11" s="1282">
        <f t="shared" si="2"/>
        <v>12.5</v>
      </c>
      <c r="L11" s="1280">
        <v>8</v>
      </c>
      <c r="M11" s="1280">
        <v>4</v>
      </c>
      <c r="N11" s="1282">
        <f t="shared" si="3"/>
        <v>50</v>
      </c>
    </row>
    <row r="12" spans="1:14" ht="30" customHeight="1">
      <c r="A12" s="1279">
        <v>7</v>
      </c>
      <c r="B12" s="1251" t="s">
        <v>93</v>
      </c>
      <c r="C12" s="1256">
        <v>1000</v>
      </c>
      <c r="D12" s="1280">
        <v>551</v>
      </c>
      <c r="E12" s="1282">
        <f t="shared" si="0"/>
        <v>55.1</v>
      </c>
      <c r="F12" s="1280">
        <v>900</v>
      </c>
      <c r="G12" s="1280">
        <v>474</v>
      </c>
      <c r="H12" s="1282">
        <f t="shared" si="1"/>
        <v>52.666666666666664</v>
      </c>
      <c r="I12" s="1280">
        <v>18</v>
      </c>
      <c r="J12" s="1280">
        <v>12</v>
      </c>
      <c r="K12" s="1282">
        <f t="shared" si="2"/>
        <v>66.666666666666657</v>
      </c>
      <c r="L12" s="1280">
        <v>18</v>
      </c>
      <c r="M12" s="1280">
        <v>12</v>
      </c>
      <c r="N12" s="1282">
        <f t="shared" si="3"/>
        <v>66.666666666666657</v>
      </c>
    </row>
    <row r="13" spans="1:14" ht="30" customHeight="1">
      <c r="A13" s="1279">
        <v>8</v>
      </c>
      <c r="B13" s="1283" t="s">
        <v>92</v>
      </c>
      <c r="C13" s="1284">
        <v>700</v>
      </c>
      <c r="D13" s="1285">
        <v>419</v>
      </c>
      <c r="E13" s="1282">
        <f t="shared" si="0"/>
        <v>59.857142857142854</v>
      </c>
      <c r="F13" s="1285">
        <v>500</v>
      </c>
      <c r="G13" s="1285">
        <v>3</v>
      </c>
      <c r="H13" s="1286">
        <f t="shared" si="1"/>
        <v>0.6</v>
      </c>
      <c r="I13" s="1285">
        <v>6</v>
      </c>
      <c r="J13" s="1281">
        <v>0</v>
      </c>
      <c r="K13" s="1282">
        <f t="shared" si="2"/>
        <v>0</v>
      </c>
      <c r="L13" s="1285">
        <v>6</v>
      </c>
      <c r="M13" s="1280">
        <v>2</v>
      </c>
      <c r="N13" s="1282">
        <f t="shared" si="3"/>
        <v>33.333333333333329</v>
      </c>
    </row>
    <row r="14" spans="1:14" ht="30" customHeight="1">
      <c r="A14" s="1279">
        <v>9</v>
      </c>
      <c r="B14" s="1251" t="s">
        <v>147</v>
      </c>
      <c r="C14" s="1256">
        <v>600</v>
      </c>
      <c r="D14" s="1280">
        <v>428</v>
      </c>
      <c r="E14" s="1282">
        <f t="shared" ref="E14:E15" si="4">D14/C14*100</f>
        <v>71.333333333333343</v>
      </c>
      <c r="F14" s="1280">
        <v>400</v>
      </c>
      <c r="G14" s="1280">
        <v>236</v>
      </c>
      <c r="H14" s="1282">
        <f t="shared" ref="H14" si="5">G14/F14*100</f>
        <v>59</v>
      </c>
      <c r="I14" s="1280">
        <v>6</v>
      </c>
      <c r="J14" s="1281">
        <v>0</v>
      </c>
      <c r="K14" s="1282">
        <f t="shared" si="2"/>
        <v>0</v>
      </c>
      <c r="L14" s="1280">
        <v>6</v>
      </c>
      <c r="M14" s="1280">
        <v>2</v>
      </c>
      <c r="N14" s="1282">
        <f t="shared" ref="N14:N15" si="6">M14/L14*100</f>
        <v>33.333333333333329</v>
      </c>
    </row>
    <row r="15" spans="1:14" ht="30" customHeight="1">
      <c r="A15" s="1279">
        <v>10</v>
      </c>
      <c r="B15" s="1270" t="s">
        <v>146</v>
      </c>
      <c r="C15" s="1256">
        <v>1000</v>
      </c>
      <c r="D15" s="1280">
        <v>343</v>
      </c>
      <c r="E15" s="1257">
        <f t="shared" si="4"/>
        <v>34.300000000000004</v>
      </c>
      <c r="F15" s="1280">
        <v>800</v>
      </c>
      <c r="G15" s="1280">
        <v>272</v>
      </c>
      <c r="H15" s="1257">
        <f>G15/F15*100</f>
        <v>34</v>
      </c>
      <c r="I15" s="1280">
        <v>14</v>
      </c>
      <c r="J15" s="1280">
        <v>1</v>
      </c>
      <c r="K15" s="1257">
        <f t="shared" ref="K15" si="7">J15/I15*100</f>
        <v>7.1428571428571423</v>
      </c>
      <c r="L15" s="1280">
        <v>14</v>
      </c>
      <c r="M15" s="1280">
        <v>7</v>
      </c>
      <c r="N15" s="1282">
        <f t="shared" si="6"/>
        <v>50</v>
      </c>
    </row>
    <row r="16" spans="1:14" ht="31.5" customHeight="1">
      <c r="A16" s="1811" t="s">
        <v>102</v>
      </c>
      <c r="B16" s="1812"/>
      <c r="C16" s="1287">
        <f>SUM(C6:C15)</f>
        <v>16500</v>
      </c>
      <c r="D16" s="1287">
        <f>SUM(D6:D15)</f>
        <v>7415</v>
      </c>
      <c r="E16" s="1266">
        <f>D16/C16*100</f>
        <v>44.939393939393938</v>
      </c>
      <c r="F16" s="1288">
        <f>SUM(F6:F15)</f>
        <v>11500</v>
      </c>
      <c r="G16" s="1288">
        <f>SUM(G6:G15)</f>
        <v>6113</v>
      </c>
      <c r="H16" s="1289">
        <f>G16/F16*100</f>
        <v>53.156521739130433</v>
      </c>
      <c r="I16" s="1290">
        <f>SUM(I6:I15)</f>
        <v>210</v>
      </c>
      <c r="J16" s="1290">
        <f>SUM(J6:J15)</f>
        <v>114</v>
      </c>
      <c r="K16" s="1289">
        <f>J16/I16*100</f>
        <v>54.285714285714285</v>
      </c>
      <c r="L16" s="1290">
        <f>SUM(L6:L15)</f>
        <v>360</v>
      </c>
      <c r="M16" s="1290">
        <f>SUM(M6:M15)</f>
        <v>190</v>
      </c>
      <c r="N16" s="1289">
        <f>M16/L16*100</f>
        <v>52.777777777777779</v>
      </c>
    </row>
    <row r="17" spans="1:1" ht="21.75">
      <c r="A17" s="1"/>
    </row>
    <row r="18" spans="1:1" ht="20.25">
      <c r="A18" s="7"/>
    </row>
    <row r="19" spans="1:1" ht="20.25">
      <c r="A19" s="7"/>
    </row>
    <row r="20" spans="1:1" ht="20.25">
      <c r="A20" s="7"/>
    </row>
    <row r="21" spans="1:1" ht="18">
      <c r="A21" s="3"/>
    </row>
    <row r="22" spans="1:1" ht="20.25">
      <c r="A22" s="2"/>
    </row>
    <row r="27" spans="1:1" ht="18" customHeight="1"/>
    <row r="31" spans="1:1" ht="21" customHeight="1"/>
    <row r="33" spans="1:1" ht="21" customHeight="1"/>
    <row r="35" spans="1:1" ht="21" customHeight="1"/>
    <row r="37" spans="1:1" ht="21" customHeight="1"/>
    <row r="39" spans="1:1" ht="21" customHeight="1"/>
    <row r="46" spans="1:1" ht="18">
      <c r="A46" s="9"/>
    </row>
    <row r="47" spans="1:1" ht="18.75">
      <c r="A47" s="10"/>
    </row>
    <row r="48" spans="1:1" ht="18.75">
      <c r="A48" s="10"/>
    </row>
    <row r="49" spans="1:1" ht="20.25">
      <c r="A49" s="7"/>
    </row>
    <row r="50" spans="1:1" ht="21.75">
      <c r="A50" s="1"/>
    </row>
    <row r="51" spans="1:1" ht="21.75">
      <c r="A51" s="1"/>
    </row>
    <row r="58" spans="1:1" ht="20.25" customHeight="1"/>
    <row r="60" spans="1:1" ht="20.25" customHeight="1"/>
    <row r="62" spans="1:1" ht="20.25" customHeight="1"/>
    <row r="64" spans="1:1" ht="20.25" customHeight="1"/>
    <row r="66" spans="1:1" ht="20.25" customHeight="1"/>
    <row r="68" spans="1:1" ht="20.25" customHeight="1"/>
    <row r="76" spans="1:1" ht="18">
      <c r="A76" s="11"/>
    </row>
    <row r="77" spans="1:1" ht="18">
      <c r="A77" s="11"/>
    </row>
    <row r="78" spans="1:1" ht="18">
      <c r="A78" s="11"/>
    </row>
    <row r="79" spans="1:1" ht="18.75">
      <c r="A79" s="10"/>
    </row>
    <row r="80" spans="1:1" ht="18">
      <c r="A80" s="6"/>
    </row>
    <row r="86" ht="36" customHeight="1"/>
    <row r="88" ht="21" customHeight="1"/>
    <row r="90" ht="21" customHeight="1"/>
    <row r="92" ht="21" customHeight="1"/>
    <row r="94" ht="21" customHeight="1"/>
    <row r="96" ht="21" customHeight="1"/>
    <row r="98" spans="1:1" ht="21" customHeight="1"/>
    <row r="104" spans="1:1" ht="18">
      <c r="A104" s="3"/>
    </row>
    <row r="105" spans="1:1" ht="18">
      <c r="A105" s="3"/>
    </row>
    <row r="106" spans="1:1" ht="18">
      <c r="A106" s="3"/>
    </row>
    <row r="107" spans="1:1" ht="18">
      <c r="A107" s="3"/>
    </row>
    <row r="108" spans="1:1" ht="18.75">
      <c r="A108" s="10"/>
    </row>
    <row r="109" spans="1:1" ht="18">
      <c r="A109" s="3"/>
    </row>
    <row r="113" ht="56.25" customHeight="1"/>
    <row r="117" ht="18" customHeight="1"/>
    <row r="120" ht="21" customHeight="1"/>
    <row r="122" ht="21" customHeight="1"/>
    <row r="129" spans="1:1" ht="38.25" customHeight="1"/>
    <row r="135" spans="1:1" ht="18">
      <c r="A135" s="6"/>
    </row>
    <row r="136" spans="1:1" ht="18">
      <c r="A136" s="6"/>
    </row>
    <row r="143" spans="1:1" ht="20.25" customHeight="1"/>
    <row r="145" spans="1:1" ht="20.25" customHeight="1"/>
    <row r="147" spans="1:1" ht="20.25" customHeight="1"/>
    <row r="149" spans="1:1" ht="20.25" customHeight="1"/>
    <row r="151" spans="1:1" ht="20.25" customHeight="1"/>
    <row r="153" spans="1:1" ht="38.25" customHeight="1"/>
    <row r="160" spans="1:1" ht="18">
      <c r="A160" s="6"/>
    </row>
    <row r="161" spans="1:1" ht="18">
      <c r="A161" s="6"/>
    </row>
    <row r="162" spans="1:1" ht="18">
      <c r="A162" s="6"/>
    </row>
    <row r="163" spans="1:1" ht="18">
      <c r="A163" s="6"/>
    </row>
    <row r="164" spans="1:1" ht="18">
      <c r="A164" s="6"/>
    </row>
    <row r="169" spans="1:1" ht="47.25" customHeight="1"/>
    <row r="171" spans="1:1" ht="20.25" customHeight="1"/>
    <row r="173" spans="1:1" ht="20.25" customHeight="1"/>
    <row r="175" spans="1:1" ht="20.25" customHeight="1"/>
    <row r="177" spans="1:1" ht="20.25" customHeight="1"/>
    <row r="179" spans="1:1" ht="20.25" customHeight="1"/>
    <row r="181" spans="1:1" ht="20.25" customHeight="1"/>
    <row r="183" spans="1:1" ht="21.75" customHeight="1"/>
    <row r="188" spans="1:1" ht="33.75">
      <c r="A188" s="13"/>
    </row>
    <row r="189" spans="1:1" ht="33.75">
      <c r="A189" s="13"/>
    </row>
    <row r="190" spans="1:1" ht="33.75">
      <c r="A190" s="13"/>
    </row>
    <row r="191" spans="1:1" ht="20.25">
      <c r="A191" s="14"/>
    </row>
    <row r="196" ht="18" customHeight="1"/>
    <row r="209" spans="1:1" ht="20.25">
      <c r="A209" s="2"/>
    </row>
    <row r="210" spans="1:1" ht="20.25">
      <c r="A210" s="2"/>
    </row>
    <row r="211" spans="1:1" ht="18.75">
      <c r="A211" s="10"/>
    </row>
    <row r="212" spans="1:1" ht="18.75">
      <c r="A212" s="10"/>
    </row>
    <row r="213" spans="1:1" ht="18.75">
      <c r="A213" s="10"/>
    </row>
    <row r="214" spans="1:1" ht="18.75">
      <c r="A214" s="10"/>
    </row>
    <row r="215" spans="1:1" ht="20.25">
      <c r="A215" s="15"/>
    </row>
    <row r="216" spans="1:1" ht="18">
      <c r="A216" s="3"/>
    </row>
    <row r="217" spans="1:1" ht="18">
      <c r="A217" s="3"/>
    </row>
    <row r="221" spans="1:1" ht="18" customHeight="1"/>
    <row r="224" spans="1:1" ht="21" customHeight="1"/>
    <row r="226" ht="21" customHeight="1"/>
    <row r="228" ht="21" customHeight="1"/>
    <row r="230" ht="21" customHeight="1"/>
    <row r="232" ht="21" customHeight="1"/>
    <row r="235" ht="38.25" customHeight="1"/>
    <row r="242" spans="1:1" ht="20.25">
      <c r="A242" s="7"/>
    </row>
    <row r="243" spans="1:1" ht="20.25">
      <c r="A243" s="7"/>
    </row>
    <row r="244" spans="1:1" ht="18">
      <c r="A244" s="3"/>
    </row>
    <row r="245" spans="1:1" ht="20.25">
      <c r="A245" s="2"/>
    </row>
    <row r="250" spans="1:1" ht="18" customHeight="1"/>
    <row r="254" spans="1:1" ht="21" customHeight="1"/>
    <row r="256" spans="1:1" ht="21" customHeight="1"/>
    <row r="258" spans="1:1" ht="21" customHeight="1"/>
    <row r="260" spans="1:1" ht="21" customHeight="1"/>
    <row r="262" spans="1:1" ht="21" customHeight="1"/>
    <row r="270" spans="1:1" ht="18.75">
      <c r="A270" s="10"/>
    </row>
    <row r="271" spans="1:1" ht="18.75">
      <c r="A271" s="10"/>
    </row>
    <row r="272" spans="1:1" ht="20.25">
      <c r="A272" s="7"/>
    </row>
    <row r="273" spans="1:1" ht="21.75">
      <c r="A273" s="1"/>
    </row>
    <row r="274" spans="1:1" ht="21.75">
      <c r="A274" s="1"/>
    </row>
    <row r="281" spans="1:1" ht="20.25" customHeight="1"/>
    <row r="283" spans="1:1" ht="20.25" customHeight="1"/>
    <row r="285" spans="1:1" ht="20.25" customHeight="1"/>
    <row r="287" spans="1:1" ht="20.25" customHeight="1"/>
    <row r="289" spans="1:1" ht="20.25" customHeight="1"/>
    <row r="291" spans="1:1" ht="20.25" customHeight="1"/>
    <row r="300" spans="1:1" ht="18">
      <c r="A300" s="11"/>
    </row>
    <row r="301" spans="1:1" ht="18">
      <c r="A301" s="11"/>
    </row>
    <row r="302" spans="1:1" ht="18.75">
      <c r="A302" s="10"/>
    </row>
    <row r="303" spans="1:1" ht="18">
      <c r="A303" s="6"/>
    </row>
    <row r="309" ht="36" customHeight="1"/>
    <row r="311" ht="21" customHeight="1"/>
    <row r="313" ht="21" customHeight="1"/>
    <row r="315" ht="21" customHeight="1"/>
    <row r="317" ht="21" customHeight="1"/>
    <row r="319" ht="21" customHeight="1"/>
    <row r="321" spans="1:1" ht="21" customHeight="1"/>
    <row r="328" spans="1:1" ht="18">
      <c r="A328" s="3"/>
    </row>
    <row r="329" spans="1:1" ht="18">
      <c r="A329" s="3"/>
    </row>
    <row r="330" spans="1:1" ht="18">
      <c r="A330" s="3"/>
    </row>
    <row r="331" spans="1:1" ht="18.75">
      <c r="A331" s="10"/>
    </row>
    <row r="332" spans="1:1" ht="18">
      <c r="A332" s="3"/>
    </row>
    <row r="336" spans="1:1" ht="56.25" customHeight="1"/>
    <row r="340" ht="18" customHeight="1"/>
    <row r="343" ht="21" customHeight="1"/>
    <row r="345" ht="21" customHeight="1"/>
    <row r="352" ht="38.25" customHeight="1"/>
    <row r="359" spans="1:1" ht="18">
      <c r="A359" s="6"/>
    </row>
    <row r="366" spans="1:1" ht="20.25" customHeight="1"/>
    <row r="368" spans="1:1" ht="20.25" customHeight="1"/>
    <row r="370" ht="20.25" customHeight="1"/>
    <row r="372" ht="20.25" customHeight="1"/>
    <row r="374" ht="20.25" customHeight="1"/>
    <row r="376" ht="38.25" customHeight="1"/>
    <row r="386" spans="1:1" ht="18">
      <c r="A386" s="6"/>
    </row>
    <row r="387" spans="1:1" ht="18">
      <c r="A387" s="6"/>
    </row>
    <row r="392" spans="1:1" ht="47.25" customHeight="1"/>
    <row r="394" spans="1:1" ht="20.25" customHeight="1"/>
    <row r="396" spans="1:1" ht="20.25" customHeight="1"/>
    <row r="398" spans="1:1" ht="20.25" customHeight="1"/>
    <row r="400" spans="1:1" ht="20.25" customHeight="1"/>
    <row r="402" ht="20.25" customHeight="1"/>
    <row r="404" ht="20.25" customHeight="1"/>
    <row r="406" ht="21.75" customHeight="1"/>
  </sheetData>
  <mergeCells count="8">
    <mergeCell ref="A1:N1"/>
    <mergeCell ref="A16:B16"/>
    <mergeCell ref="L3:N4"/>
    <mergeCell ref="C3:E4"/>
    <mergeCell ref="F3:H4"/>
    <mergeCell ref="I3:K4"/>
    <mergeCell ref="A3:A5"/>
    <mergeCell ref="B3:B5"/>
  </mergeCells>
  <phoneticPr fontId="20" type="noConversion"/>
  <pageMargins left="0.59055118110236227" right="0.19685039370078741" top="0.55118110236220474" bottom="0.62992125984251968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K15"/>
  <sheetViews>
    <sheetView topLeftCell="A7" zoomScaleNormal="100" workbookViewId="0">
      <selection activeCell="H18" sqref="A1:XFD1048576"/>
    </sheetView>
  </sheetViews>
  <sheetFormatPr defaultRowHeight="15"/>
  <cols>
    <col min="1" max="1" width="4.375" style="879" customWidth="1"/>
    <col min="2" max="2" width="26" style="879" customWidth="1"/>
    <col min="3" max="3" width="11.125" style="879" customWidth="1"/>
    <col min="4" max="4" width="12.5" style="879" customWidth="1"/>
    <col min="5" max="5" width="9.5" style="879" customWidth="1"/>
    <col min="6" max="6" width="12.125" style="879" customWidth="1"/>
    <col min="7" max="7" width="11.625" style="879" customWidth="1"/>
    <col min="8" max="8" width="12" style="879" customWidth="1"/>
    <col min="9" max="9" width="8.625" style="879" customWidth="1"/>
    <col min="10" max="10" width="11.25" style="879" customWidth="1"/>
    <col min="11" max="11" width="8.75" style="879" customWidth="1"/>
    <col min="12" max="16384" width="9" style="879"/>
  </cols>
  <sheetData>
    <row r="1" spans="1:11" ht="47.25" customHeight="1">
      <c r="B1" s="1855" t="s">
        <v>908</v>
      </c>
      <c r="C1" s="1855"/>
      <c r="D1" s="1855"/>
      <c r="E1" s="1855"/>
      <c r="F1" s="1855"/>
      <c r="G1" s="1855"/>
      <c r="H1" s="1855"/>
      <c r="I1" s="1855"/>
      <c r="J1" s="1855"/>
      <c r="K1" s="1855"/>
    </row>
    <row r="2" spans="1:11" ht="35.25" customHeight="1">
      <c r="B2" s="1291"/>
    </row>
    <row r="3" spans="1:11" ht="15" customHeight="1">
      <c r="A3" s="1852" t="s">
        <v>14</v>
      </c>
      <c r="B3" s="1819" t="s">
        <v>149</v>
      </c>
      <c r="C3" s="1821" t="s">
        <v>200</v>
      </c>
      <c r="D3" s="1822"/>
      <c r="E3" s="1823"/>
      <c r="F3" s="1819" t="s">
        <v>690</v>
      </c>
      <c r="G3" s="1821" t="s">
        <v>289</v>
      </c>
      <c r="H3" s="1822"/>
      <c r="I3" s="1823"/>
      <c r="J3" s="1821" t="s">
        <v>689</v>
      </c>
      <c r="K3" s="1823"/>
    </row>
    <row r="4" spans="1:11" ht="48.75" customHeight="1">
      <c r="A4" s="1853"/>
      <c r="B4" s="1856"/>
      <c r="C4" s="1858"/>
      <c r="D4" s="1859"/>
      <c r="E4" s="1851"/>
      <c r="F4" s="1857"/>
      <c r="G4" s="1858"/>
      <c r="H4" s="1859"/>
      <c r="I4" s="1851"/>
      <c r="J4" s="1858"/>
      <c r="K4" s="1851"/>
    </row>
    <row r="5" spans="1:11" ht="45.75" customHeight="1">
      <c r="A5" s="1854"/>
      <c r="B5" s="1857"/>
      <c r="C5" s="1278" t="s">
        <v>844</v>
      </c>
      <c r="D5" s="1278" t="s">
        <v>897</v>
      </c>
      <c r="E5" s="1278" t="s">
        <v>0</v>
      </c>
      <c r="F5" s="1278" t="str">
        <f>D5</f>
        <v xml:space="preserve">TH 9 tháng </v>
      </c>
      <c r="G5" s="1278" t="str">
        <f>C5</f>
        <v>KH 
2021</v>
      </c>
      <c r="H5" s="1278" t="str">
        <f>D5</f>
        <v xml:space="preserve">TH 9 tháng </v>
      </c>
      <c r="I5" s="1278" t="s">
        <v>0</v>
      </c>
      <c r="J5" s="1278" t="str">
        <f>D5</f>
        <v xml:space="preserve">TH 9 tháng </v>
      </c>
      <c r="K5" s="1292" t="s">
        <v>428</v>
      </c>
    </row>
    <row r="6" spans="1:11" ht="34.5" customHeight="1">
      <c r="A6" s="1250">
        <v>1</v>
      </c>
      <c r="B6" s="1293" t="s">
        <v>39</v>
      </c>
      <c r="C6" s="1252">
        <v>7500</v>
      </c>
      <c r="D6" s="1252">
        <v>2654</v>
      </c>
      <c r="E6" s="1253">
        <f t="shared" ref="E6:E11" si="0">D6/C6*100</f>
        <v>35.386666666666663</v>
      </c>
      <c r="F6" s="1252">
        <v>2654</v>
      </c>
      <c r="G6" s="1252">
        <v>6000</v>
      </c>
      <c r="H6" s="1252">
        <v>1893</v>
      </c>
      <c r="I6" s="1253">
        <f t="shared" ref="I6:I11" si="1">H6/G6*100</f>
        <v>31.55</v>
      </c>
      <c r="J6" s="1294">
        <v>0</v>
      </c>
      <c r="K6" s="1295">
        <f>J6/F6*100</f>
        <v>0</v>
      </c>
    </row>
    <row r="7" spans="1:11" ht="34.5" customHeight="1">
      <c r="A7" s="1255">
        <v>2</v>
      </c>
      <c r="B7" s="1251" t="s">
        <v>100</v>
      </c>
      <c r="C7" s="1256">
        <v>33500</v>
      </c>
      <c r="D7" s="1256">
        <v>10211</v>
      </c>
      <c r="E7" s="1257">
        <f t="shared" si="0"/>
        <v>30.480597014925376</v>
      </c>
      <c r="F7" s="1256">
        <v>10211</v>
      </c>
      <c r="G7" s="1256">
        <v>25500</v>
      </c>
      <c r="H7" s="1256">
        <v>9992</v>
      </c>
      <c r="I7" s="1257">
        <f t="shared" si="1"/>
        <v>39.184313725490192</v>
      </c>
      <c r="J7" s="1275">
        <v>0</v>
      </c>
      <c r="K7" s="1296">
        <f>J7/F7*100</f>
        <v>0</v>
      </c>
    </row>
    <row r="8" spans="1:11" ht="34.5" customHeight="1">
      <c r="A8" s="1255">
        <v>3</v>
      </c>
      <c r="B8" s="1251" t="s">
        <v>148</v>
      </c>
      <c r="C8" s="1256">
        <v>33500</v>
      </c>
      <c r="D8" s="1256">
        <v>16113</v>
      </c>
      <c r="E8" s="1257">
        <f t="shared" si="0"/>
        <v>48.09850746268657</v>
      </c>
      <c r="F8" s="1256">
        <v>15759</v>
      </c>
      <c r="G8" s="1256">
        <v>25500</v>
      </c>
      <c r="H8" s="1256">
        <v>13398</v>
      </c>
      <c r="I8" s="1257">
        <f t="shared" si="1"/>
        <v>52.541176470588233</v>
      </c>
      <c r="J8" s="1275">
        <v>0</v>
      </c>
      <c r="K8" s="1296">
        <f>J8/F8*100</f>
        <v>0</v>
      </c>
    </row>
    <row r="9" spans="1:11" ht="34.5" customHeight="1">
      <c r="A9" s="1255">
        <v>4</v>
      </c>
      <c r="B9" s="1251" t="s">
        <v>99</v>
      </c>
      <c r="C9" s="1256">
        <v>22500</v>
      </c>
      <c r="D9" s="1256">
        <v>8643</v>
      </c>
      <c r="E9" s="1257">
        <f t="shared" si="0"/>
        <v>38.413333333333334</v>
      </c>
      <c r="F9" s="1256">
        <v>8643</v>
      </c>
      <c r="G9" s="1256">
        <v>17000</v>
      </c>
      <c r="H9" s="1256">
        <v>8643</v>
      </c>
      <c r="I9" s="1257">
        <f t="shared" si="1"/>
        <v>50.841176470588238</v>
      </c>
      <c r="J9" s="1275">
        <v>0</v>
      </c>
      <c r="K9" s="1297">
        <f>J9/F9*100</f>
        <v>0</v>
      </c>
    </row>
    <row r="10" spans="1:11" ht="34.5" customHeight="1">
      <c r="A10" s="1255">
        <v>5</v>
      </c>
      <c r="B10" s="1251" t="s">
        <v>93</v>
      </c>
      <c r="C10" s="1256">
        <v>22000</v>
      </c>
      <c r="D10" s="1256">
        <v>12018</v>
      </c>
      <c r="E10" s="1257">
        <f t="shared" si="0"/>
        <v>54.627272727272725</v>
      </c>
      <c r="F10" s="1256">
        <v>11327</v>
      </c>
      <c r="G10" s="1256">
        <v>18000</v>
      </c>
      <c r="H10" s="1256">
        <v>11028</v>
      </c>
      <c r="I10" s="1257">
        <f t="shared" si="1"/>
        <v>61.266666666666666</v>
      </c>
      <c r="J10" s="1275">
        <v>0</v>
      </c>
      <c r="K10" s="1297">
        <f>J10/F10*100</f>
        <v>0</v>
      </c>
    </row>
    <row r="11" spans="1:11" ht="34.5" customHeight="1">
      <c r="A11" s="1255">
        <v>6</v>
      </c>
      <c r="B11" s="1251" t="s">
        <v>92</v>
      </c>
      <c r="C11" s="1256">
        <v>6000</v>
      </c>
      <c r="D11" s="1256">
        <v>1998</v>
      </c>
      <c r="E11" s="1257">
        <f t="shared" si="0"/>
        <v>33.300000000000004</v>
      </c>
      <c r="F11" s="1256">
        <v>1819</v>
      </c>
      <c r="G11" s="1256">
        <v>4500</v>
      </c>
      <c r="H11" s="1256">
        <v>1751</v>
      </c>
      <c r="I11" s="1257">
        <f t="shared" si="1"/>
        <v>38.911111111111111</v>
      </c>
      <c r="J11" s="1275">
        <v>0</v>
      </c>
      <c r="K11" s="1275">
        <v>0</v>
      </c>
    </row>
    <row r="12" spans="1:11" ht="34.5" customHeight="1">
      <c r="A12" s="1273">
        <v>7</v>
      </c>
      <c r="B12" s="1259" t="s">
        <v>147</v>
      </c>
      <c r="C12" s="1260">
        <v>5000</v>
      </c>
      <c r="D12" s="1260">
        <v>4510</v>
      </c>
      <c r="E12" s="1261">
        <f t="shared" ref="E12" si="2">D12/C12*100</f>
        <v>90.2</v>
      </c>
      <c r="F12" s="1260">
        <v>4038</v>
      </c>
      <c r="G12" s="1260">
        <v>3500</v>
      </c>
      <c r="H12" s="1260">
        <v>4033</v>
      </c>
      <c r="I12" s="1261">
        <f t="shared" ref="I12" si="3">H12/G12*100</f>
        <v>115.22857142857144</v>
      </c>
      <c r="J12" s="1298">
        <v>0</v>
      </c>
      <c r="K12" s="1299">
        <f>J11/F12*100</f>
        <v>0</v>
      </c>
    </row>
    <row r="13" spans="1:11" ht="34.5" customHeight="1">
      <c r="A13" s="1814" t="s">
        <v>13</v>
      </c>
      <c r="B13" s="1814"/>
      <c r="C13" s="1264">
        <f>SUM(C6:C12)</f>
        <v>130000</v>
      </c>
      <c r="D13" s="1264">
        <f>SUM(D6:D12)</f>
        <v>56147</v>
      </c>
      <c r="E13" s="1266">
        <f>D13/C13*100</f>
        <v>43.19</v>
      </c>
      <c r="F13" s="1264">
        <f>SUM(F6:F12)</f>
        <v>54451</v>
      </c>
      <c r="G13" s="1264">
        <f>SUM(G6:G12)</f>
        <v>100000</v>
      </c>
      <c r="H13" s="1264">
        <f>SUM(H6:H12)</f>
        <v>50738</v>
      </c>
      <c r="I13" s="1266">
        <f>H13/G13*100</f>
        <v>50.738000000000007</v>
      </c>
      <c r="J13" s="1300">
        <f>SUM(J6:J12)</f>
        <v>0</v>
      </c>
      <c r="K13" s="1301">
        <f>J13/F13*100</f>
        <v>0</v>
      </c>
    </row>
    <row r="14" spans="1:11" ht="18">
      <c r="B14" s="1291"/>
    </row>
    <row r="15" spans="1:11" ht="18">
      <c r="B15" s="1302"/>
    </row>
  </sheetData>
  <mergeCells count="8">
    <mergeCell ref="A13:B13"/>
    <mergeCell ref="A3:A5"/>
    <mergeCell ref="B1:K1"/>
    <mergeCell ref="B3:B5"/>
    <mergeCell ref="F3:F4"/>
    <mergeCell ref="G3:I4"/>
    <mergeCell ref="J3:K4"/>
    <mergeCell ref="C3:E4"/>
  </mergeCells>
  <phoneticPr fontId="20" type="noConversion"/>
  <pageMargins left="0.63" right="0" top="0.41" bottom="0.48" header="0.25" footer="0.2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W45"/>
  <sheetViews>
    <sheetView topLeftCell="A27" zoomScale="120" zoomScaleNormal="120" workbookViewId="0">
      <selection activeCell="Q31" sqref="A20:T31"/>
    </sheetView>
  </sheetViews>
  <sheetFormatPr defaultRowHeight="15"/>
  <cols>
    <col min="1" max="1" width="3.75" customWidth="1"/>
    <col min="2" max="2" width="17.625" customWidth="1"/>
    <col min="3" max="3" width="7.625" style="315" customWidth="1"/>
    <col min="4" max="4" width="7.5" style="315" customWidth="1"/>
    <col min="5" max="5" width="5.125" style="315" customWidth="1"/>
    <col min="6" max="6" width="6.125" style="315" customWidth="1"/>
    <col min="7" max="7" width="5.5" style="315" customWidth="1"/>
    <col min="8" max="8" width="5.25" style="315" customWidth="1"/>
    <col min="9" max="9" width="5.125" customWidth="1"/>
    <col min="10" max="10" width="5.25" customWidth="1"/>
    <col min="11" max="11" width="6.25" style="315" customWidth="1"/>
    <col min="12" max="12" width="6.75" style="315" customWidth="1"/>
    <col min="13" max="13" width="6.125" style="315" customWidth="1"/>
    <col min="14" max="14" width="7" style="315" customWidth="1"/>
    <col min="15" max="15" width="6.5" style="315" customWidth="1"/>
    <col min="16" max="16" width="6" style="315" customWidth="1"/>
    <col min="17" max="17" width="6.625" style="315" customWidth="1"/>
    <col min="18" max="18" width="6" style="315" customWidth="1"/>
    <col min="19" max="19" width="5.625" style="315" customWidth="1"/>
    <col min="20" max="20" width="6.625" style="315" customWidth="1"/>
  </cols>
  <sheetData>
    <row r="1" spans="1:20" ht="29.25" hidden="1" customHeight="1">
      <c r="A1" s="1872" t="s">
        <v>89</v>
      </c>
      <c r="B1" s="1872"/>
      <c r="C1" s="1872"/>
      <c r="D1" s="1872"/>
      <c r="E1" s="1872"/>
      <c r="F1" s="1872"/>
      <c r="G1" s="1872"/>
      <c r="H1" s="1872"/>
      <c r="I1" s="1872"/>
      <c r="J1" s="1872"/>
      <c r="K1" s="1872"/>
      <c r="L1" s="1872"/>
      <c r="M1" s="1872"/>
      <c r="N1" s="1872"/>
      <c r="O1" s="1872"/>
      <c r="P1" s="1872"/>
    </row>
    <row r="2" spans="1:20" ht="26.25" hidden="1" customHeight="1">
      <c r="A2" s="1872" t="s">
        <v>150</v>
      </c>
      <c r="B2" s="1872"/>
      <c r="C2" s="1872"/>
      <c r="D2" s="1872"/>
      <c r="E2" s="1872"/>
      <c r="F2" s="1872"/>
      <c r="G2" s="1872"/>
      <c r="H2" s="1872"/>
      <c r="I2" s="1872"/>
      <c r="J2" s="1872"/>
      <c r="K2" s="1872"/>
      <c r="L2" s="1872"/>
      <c r="M2" s="1872"/>
      <c r="N2" s="1872"/>
      <c r="O2" s="1872"/>
      <c r="P2" s="1872"/>
    </row>
    <row r="3" spans="1:20" ht="17.25" hidden="1">
      <c r="B3" s="21"/>
      <c r="C3" s="449"/>
      <c r="D3" s="449"/>
      <c r="E3" s="449"/>
      <c r="F3" s="449"/>
      <c r="G3" s="449"/>
      <c r="H3" s="449"/>
      <c r="I3" s="21"/>
      <c r="J3" s="21"/>
      <c r="K3" s="449"/>
      <c r="L3" s="449"/>
    </row>
    <row r="4" spans="1:20" ht="30" hidden="1" customHeight="1">
      <c r="A4" s="1865" t="s">
        <v>16</v>
      </c>
      <c r="B4" s="1865" t="s">
        <v>17</v>
      </c>
      <c r="C4" s="1874" t="s">
        <v>18</v>
      </c>
      <c r="D4" s="1875"/>
      <c r="E4" s="1875"/>
      <c r="F4" s="1875"/>
      <c r="G4" s="1875"/>
      <c r="H4" s="1875"/>
      <c r="I4" s="1875"/>
      <c r="J4" s="1875"/>
      <c r="K4" s="1875"/>
      <c r="L4" s="1875"/>
      <c r="M4" s="1875"/>
      <c r="N4" s="1875"/>
      <c r="O4" s="1875"/>
      <c r="P4" s="1875"/>
      <c r="Q4" s="490"/>
      <c r="R4" s="491"/>
      <c r="S4" s="491"/>
      <c r="T4" s="492"/>
    </row>
    <row r="5" spans="1:20" ht="39" hidden="1" customHeight="1">
      <c r="A5" s="1865"/>
      <c r="B5" s="1865"/>
      <c r="C5" s="1866" t="s">
        <v>19</v>
      </c>
      <c r="D5" s="1866"/>
      <c r="E5" s="1866"/>
      <c r="F5" s="1866" t="s">
        <v>20</v>
      </c>
      <c r="G5" s="1866"/>
      <c r="H5" s="1866"/>
      <c r="I5" s="136"/>
      <c r="J5" s="136"/>
      <c r="K5" s="1876" t="s">
        <v>21</v>
      </c>
      <c r="L5" s="1877"/>
      <c r="M5" s="1878"/>
      <c r="N5" s="1866" t="s">
        <v>30</v>
      </c>
      <c r="O5" s="1866"/>
      <c r="P5" s="1876"/>
      <c r="Q5" s="1870"/>
      <c r="R5" s="1871"/>
      <c r="S5" s="1871"/>
      <c r="T5" s="1861"/>
    </row>
    <row r="6" spans="1:20" ht="56.25" hidden="1" customHeight="1">
      <c r="A6" s="1865"/>
      <c r="B6" s="1865"/>
      <c r="C6" s="450" t="s">
        <v>152</v>
      </c>
      <c r="D6" s="451" t="s">
        <v>151</v>
      </c>
      <c r="E6" s="450" t="s">
        <v>22</v>
      </c>
      <c r="F6" s="450" t="s">
        <v>153</v>
      </c>
      <c r="G6" s="451" t="s">
        <v>151</v>
      </c>
      <c r="H6" s="450" t="s">
        <v>22</v>
      </c>
      <c r="I6" s="135"/>
      <c r="J6" s="135"/>
      <c r="K6" s="450" t="s">
        <v>152</v>
      </c>
      <c r="L6" s="451" t="s">
        <v>151</v>
      </c>
      <c r="M6" s="473" t="s">
        <v>22</v>
      </c>
      <c r="N6" s="479" t="s">
        <v>154</v>
      </c>
      <c r="O6" s="451" t="s">
        <v>151</v>
      </c>
      <c r="P6" s="445" t="s">
        <v>22</v>
      </c>
      <c r="Q6" s="493"/>
      <c r="R6" s="494"/>
      <c r="S6" s="495"/>
      <c r="T6" s="1861"/>
    </row>
    <row r="7" spans="1:20" ht="23.1" hidden="1" customHeight="1">
      <c r="A7" s="137">
        <v>1</v>
      </c>
      <c r="B7" s="138" t="s">
        <v>23</v>
      </c>
      <c r="C7" s="452" t="s">
        <v>70</v>
      </c>
      <c r="D7" s="453" t="s">
        <v>70</v>
      </c>
      <c r="E7" s="454">
        <v>100</v>
      </c>
      <c r="F7" s="453" t="s">
        <v>31</v>
      </c>
      <c r="G7" s="453" t="s">
        <v>31</v>
      </c>
      <c r="H7" s="454">
        <v>100</v>
      </c>
      <c r="I7" s="139"/>
      <c r="J7" s="139"/>
      <c r="K7" s="453" t="s">
        <v>80</v>
      </c>
      <c r="L7" s="474" t="s">
        <v>83</v>
      </c>
      <c r="M7" s="454">
        <v>582</v>
      </c>
      <c r="N7" s="480">
        <v>50</v>
      </c>
      <c r="O7" s="481">
        <v>50</v>
      </c>
      <c r="P7" s="482">
        <f t="shared" ref="P7:P13" si="0">O7/N7*100</f>
        <v>100</v>
      </c>
      <c r="Q7" s="496"/>
      <c r="R7" s="497"/>
      <c r="S7" s="498"/>
      <c r="T7" s="468"/>
    </row>
    <row r="8" spans="1:20" ht="23.1" hidden="1" customHeight="1">
      <c r="A8" s="140">
        <v>2</v>
      </c>
      <c r="B8" s="141" t="s">
        <v>24</v>
      </c>
      <c r="C8" s="455" t="s">
        <v>71</v>
      </c>
      <c r="D8" s="456" t="s">
        <v>71</v>
      </c>
      <c r="E8" s="457">
        <v>100</v>
      </c>
      <c r="F8" s="456" t="s">
        <v>31</v>
      </c>
      <c r="G8" s="456" t="s">
        <v>31</v>
      </c>
      <c r="H8" s="457">
        <v>100</v>
      </c>
      <c r="I8" s="142"/>
      <c r="J8" s="142"/>
      <c r="K8" s="456" t="s">
        <v>81</v>
      </c>
      <c r="L8" s="475" t="s">
        <v>84</v>
      </c>
      <c r="M8" s="457">
        <v>302</v>
      </c>
      <c r="N8" s="483">
        <v>50</v>
      </c>
      <c r="O8" s="484">
        <v>38</v>
      </c>
      <c r="P8" s="485">
        <f t="shared" si="0"/>
        <v>76</v>
      </c>
      <c r="Q8" s="496"/>
      <c r="R8" s="497"/>
      <c r="S8" s="498"/>
      <c r="T8" s="468"/>
    </row>
    <row r="9" spans="1:20" ht="23.1" hidden="1" customHeight="1">
      <c r="A9" s="140">
        <v>3</v>
      </c>
      <c r="B9" s="141" t="s">
        <v>25</v>
      </c>
      <c r="C9" s="455" t="s">
        <v>72</v>
      </c>
      <c r="D9" s="456" t="s">
        <v>72</v>
      </c>
      <c r="E9" s="457">
        <v>100</v>
      </c>
      <c r="F9" s="456" t="s">
        <v>31</v>
      </c>
      <c r="G9" s="456" t="s">
        <v>31</v>
      </c>
      <c r="H9" s="457">
        <v>100</v>
      </c>
      <c r="I9" s="142"/>
      <c r="J9" s="142"/>
      <c r="K9" s="456" t="s">
        <v>80</v>
      </c>
      <c r="L9" s="475" t="s">
        <v>85</v>
      </c>
      <c r="M9" s="457">
        <v>153</v>
      </c>
      <c r="N9" s="483">
        <v>50</v>
      </c>
      <c r="O9" s="484">
        <v>10</v>
      </c>
      <c r="P9" s="485">
        <f t="shared" si="0"/>
        <v>20</v>
      </c>
      <c r="Q9" s="496"/>
      <c r="R9" s="497"/>
      <c r="S9" s="498"/>
      <c r="T9" s="468"/>
    </row>
    <row r="10" spans="1:20" ht="23.1" hidden="1" customHeight="1">
      <c r="A10" s="140">
        <v>4</v>
      </c>
      <c r="B10" s="141" t="s">
        <v>26</v>
      </c>
      <c r="C10" s="455" t="s">
        <v>73</v>
      </c>
      <c r="D10" s="456" t="s">
        <v>73</v>
      </c>
      <c r="E10" s="457">
        <v>100</v>
      </c>
      <c r="F10" s="456" t="s">
        <v>31</v>
      </c>
      <c r="G10" s="456" t="s">
        <v>31</v>
      </c>
      <c r="H10" s="457">
        <v>100</v>
      </c>
      <c r="I10" s="142"/>
      <c r="J10" s="142"/>
      <c r="K10" s="456" t="s">
        <v>81</v>
      </c>
      <c r="L10" s="475" t="s">
        <v>86</v>
      </c>
      <c r="M10" s="457">
        <v>46.6</v>
      </c>
      <c r="N10" s="483">
        <v>40</v>
      </c>
      <c r="O10" s="484">
        <v>4</v>
      </c>
      <c r="P10" s="485">
        <f t="shared" si="0"/>
        <v>10</v>
      </c>
      <c r="Q10" s="496"/>
      <c r="R10" s="497"/>
      <c r="S10" s="498"/>
      <c r="T10" s="468"/>
    </row>
    <row r="11" spans="1:20" ht="23.1" hidden="1" customHeight="1">
      <c r="A11" s="140">
        <v>5</v>
      </c>
      <c r="B11" s="141" t="s">
        <v>27</v>
      </c>
      <c r="C11" s="455" t="s">
        <v>74</v>
      </c>
      <c r="D11" s="456" t="s">
        <v>74</v>
      </c>
      <c r="E11" s="457">
        <v>100</v>
      </c>
      <c r="F11" s="456" t="s">
        <v>31</v>
      </c>
      <c r="G11" s="456" t="s">
        <v>31</v>
      </c>
      <c r="H11" s="457">
        <v>100</v>
      </c>
      <c r="I11" s="142"/>
      <c r="J11" s="142"/>
      <c r="K11" s="456" t="s">
        <v>81</v>
      </c>
      <c r="L11" s="475" t="s">
        <v>81</v>
      </c>
      <c r="M11" s="457">
        <v>100</v>
      </c>
      <c r="N11" s="483">
        <v>50</v>
      </c>
      <c r="O11" s="484">
        <v>7</v>
      </c>
      <c r="P11" s="485">
        <f t="shared" si="0"/>
        <v>14.000000000000002</v>
      </c>
      <c r="Q11" s="496"/>
      <c r="R11" s="497"/>
      <c r="S11" s="498"/>
      <c r="T11" s="468"/>
    </row>
    <row r="12" spans="1:20" ht="23.1" hidden="1" customHeight="1">
      <c r="A12" s="140">
        <v>6</v>
      </c>
      <c r="B12" s="141" t="s">
        <v>28</v>
      </c>
      <c r="C12" s="455" t="s">
        <v>75</v>
      </c>
      <c r="D12" s="456" t="s">
        <v>75</v>
      </c>
      <c r="E12" s="457">
        <v>100</v>
      </c>
      <c r="F12" s="456" t="s">
        <v>31</v>
      </c>
      <c r="G12" s="456" t="s">
        <v>31</v>
      </c>
      <c r="H12" s="457">
        <v>100</v>
      </c>
      <c r="I12" s="142"/>
      <c r="J12" s="142"/>
      <c r="K12" s="456" t="s">
        <v>81</v>
      </c>
      <c r="L12" s="475" t="s">
        <v>81</v>
      </c>
      <c r="M12" s="457">
        <v>100</v>
      </c>
      <c r="N12" s="483">
        <v>30</v>
      </c>
      <c r="O12" s="484">
        <v>10</v>
      </c>
      <c r="P12" s="485">
        <f t="shared" si="0"/>
        <v>33.333333333333329</v>
      </c>
      <c r="Q12" s="496"/>
      <c r="R12" s="497"/>
      <c r="S12" s="498"/>
      <c r="T12" s="468"/>
    </row>
    <row r="13" spans="1:20" ht="23.1" hidden="1" customHeight="1">
      <c r="A13" s="143">
        <v>7</v>
      </c>
      <c r="B13" s="144" t="s">
        <v>29</v>
      </c>
      <c r="C13" s="458" t="s">
        <v>31</v>
      </c>
      <c r="D13" s="458" t="s">
        <v>77</v>
      </c>
      <c r="E13" s="459">
        <v>230</v>
      </c>
      <c r="F13" s="458"/>
      <c r="G13" s="469"/>
      <c r="H13" s="459"/>
      <c r="I13" s="145"/>
      <c r="J13" s="145"/>
      <c r="K13" s="458"/>
      <c r="L13" s="476" t="s">
        <v>87</v>
      </c>
      <c r="M13" s="459"/>
      <c r="N13" s="486">
        <v>20</v>
      </c>
      <c r="O13" s="487">
        <v>71</v>
      </c>
      <c r="P13" s="488">
        <f t="shared" si="0"/>
        <v>355</v>
      </c>
      <c r="Q13" s="496"/>
      <c r="R13" s="497"/>
      <c r="S13" s="498"/>
      <c r="T13" s="468"/>
    </row>
    <row r="14" spans="1:20" ht="23.1" hidden="1" customHeight="1">
      <c r="A14" s="1880" t="s">
        <v>2</v>
      </c>
      <c r="B14" s="1880"/>
      <c r="C14" s="460" t="s">
        <v>76</v>
      </c>
      <c r="D14" s="460" t="s">
        <v>78</v>
      </c>
      <c r="E14" s="461">
        <v>131.80000000000001</v>
      </c>
      <c r="F14" s="470" t="s">
        <v>79</v>
      </c>
      <c r="G14" s="470" t="s">
        <v>79</v>
      </c>
      <c r="H14" s="461">
        <v>100</v>
      </c>
      <c r="I14" s="146"/>
      <c r="J14" s="146"/>
      <c r="K14" s="470" t="s">
        <v>82</v>
      </c>
      <c r="L14" s="477" t="s">
        <v>88</v>
      </c>
      <c r="M14" s="478">
        <v>266.8</v>
      </c>
      <c r="N14" s="280">
        <f>SUM(N7:N13)</f>
        <v>290</v>
      </c>
      <c r="O14" s="280">
        <f>SUM(O7:O13)</f>
        <v>190</v>
      </c>
      <c r="P14" s="489">
        <f>O14/N14*100</f>
        <v>65.517241379310349</v>
      </c>
      <c r="Q14" s="499"/>
      <c r="R14" s="500"/>
      <c r="S14" s="501"/>
      <c r="T14" s="468"/>
    </row>
    <row r="15" spans="1:20" ht="23.1" hidden="1" customHeight="1">
      <c r="A15" s="147"/>
      <c r="B15" s="147"/>
      <c r="C15" s="462"/>
      <c r="D15" s="462"/>
      <c r="E15" s="417"/>
      <c r="F15" s="471"/>
      <c r="G15" s="471"/>
      <c r="H15" s="417"/>
      <c r="I15" s="148"/>
      <c r="J15" s="148"/>
      <c r="K15" s="471"/>
      <c r="L15" s="417"/>
      <c r="M15" s="416"/>
      <c r="N15" s="471"/>
      <c r="O15" s="416"/>
      <c r="P15" s="418"/>
      <c r="Q15" s="468"/>
      <c r="R15" s="468"/>
      <c r="S15" s="468"/>
      <c r="T15" s="502"/>
    </row>
    <row r="16" spans="1:20" ht="23.1" hidden="1" customHeight="1">
      <c r="A16" s="147"/>
      <c r="B16" s="147"/>
      <c r="C16" s="462"/>
      <c r="D16" s="462"/>
      <c r="E16" s="417"/>
      <c r="F16" s="471"/>
      <c r="G16" s="471"/>
      <c r="H16" s="472"/>
      <c r="I16" s="149"/>
      <c r="J16" s="149"/>
      <c r="K16" s="471"/>
      <c r="L16" s="417"/>
      <c r="M16" s="416"/>
      <c r="N16" s="471"/>
      <c r="O16" s="416"/>
      <c r="P16" s="418"/>
      <c r="Q16" s="468"/>
      <c r="R16" s="468"/>
      <c r="S16" s="468"/>
      <c r="T16" s="502"/>
    </row>
    <row r="17" spans="1:23" ht="23.1" hidden="1" customHeight="1">
      <c r="A17" s="147"/>
      <c r="B17" s="147"/>
      <c r="C17" s="462"/>
      <c r="D17" s="462"/>
      <c r="E17" s="417"/>
      <c r="F17" s="471"/>
      <c r="G17" s="471"/>
      <c r="H17" s="417"/>
      <c r="I17" s="148"/>
      <c r="J17" s="148"/>
      <c r="K17" s="471"/>
      <c r="L17" s="417"/>
      <c r="M17" s="416"/>
      <c r="N17" s="471"/>
      <c r="O17" s="416"/>
      <c r="P17" s="418"/>
      <c r="Q17" s="468"/>
      <c r="R17" s="468"/>
      <c r="S17" s="468"/>
      <c r="T17" s="502"/>
    </row>
    <row r="18" spans="1:23" ht="33" customHeight="1">
      <c r="A18" s="1862" t="s">
        <v>913</v>
      </c>
      <c r="B18" s="1863"/>
      <c r="C18" s="1863"/>
      <c r="D18" s="1863"/>
      <c r="E18" s="1863"/>
      <c r="F18" s="1863"/>
      <c r="G18" s="1863"/>
      <c r="H18" s="1863"/>
      <c r="I18" s="1863"/>
      <c r="J18" s="1863"/>
      <c r="K18" s="1863"/>
      <c r="L18" s="1863"/>
      <c r="M18" s="1863"/>
      <c r="N18" s="1863"/>
      <c r="O18" s="1863"/>
      <c r="P18" s="1863"/>
      <c r="Q18" s="1863"/>
      <c r="R18" s="1863"/>
      <c r="S18" s="1863"/>
      <c r="T18" s="1864"/>
      <c r="U18" s="23"/>
      <c r="V18" s="24"/>
      <c r="W18" s="25"/>
    </row>
    <row r="19" spans="1:23" ht="18" customHeight="1">
      <c r="A19" s="54"/>
      <c r="B19" s="1873"/>
      <c r="C19" s="1873"/>
      <c r="D19" s="1873"/>
      <c r="E19" s="1873"/>
      <c r="F19" s="1873"/>
      <c r="G19" s="1873"/>
      <c r="H19" s="1873"/>
      <c r="I19" s="1873"/>
      <c r="J19" s="1873"/>
      <c r="K19" s="1873"/>
      <c r="L19" s="1873"/>
      <c r="M19" s="1873"/>
      <c r="N19" s="1873"/>
      <c r="O19" s="1873"/>
      <c r="P19" s="1873"/>
      <c r="Q19" s="1873"/>
      <c r="R19" s="468"/>
      <c r="S19" s="468"/>
      <c r="T19" s="468"/>
      <c r="U19" s="23"/>
      <c r="V19" s="24"/>
      <c r="W19" s="25"/>
    </row>
    <row r="20" spans="1:23" ht="40.5" customHeight="1">
      <c r="A20" s="1881" t="s">
        <v>14</v>
      </c>
      <c r="B20" s="1814" t="s">
        <v>229</v>
      </c>
      <c r="C20" s="1867" t="s">
        <v>222</v>
      </c>
      <c r="D20" s="1868"/>
      <c r="E20" s="1869"/>
      <c r="F20" s="1867" t="s">
        <v>431</v>
      </c>
      <c r="G20" s="1868"/>
      <c r="H20" s="1868"/>
      <c r="I20" s="1868"/>
      <c r="J20" s="1869"/>
      <c r="K20" s="1867" t="s">
        <v>480</v>
      </c>
      <c r="L20" s="1868"/>
      <c r="M20" s="1869"/>
      <c r="N20" s="1867" t="s">
        <v>296</v>
      </c>
      <c r="O20" s="1868"/>
      <c r="P20" s="1869"/>
      <c r="Q20" s="1867" t="s">
        <v>223</v>
      </c>
      <c r="R20" s="1868"/>
      <c r="S20" s="1869"/>
      <c r="T20" s="1860" t="s">
        <v>204</v>
      </c>
      <c r="U20" s="18"/>
    </row>
    <row r="21" spans="1:23" ht="59.25" customHeight="1">
      <c r="A21" s="1881"/>
      <c r="B21" s="1814"/>
      <c r="C21" s="1308" t="s">
        <v>845</v>
      </c>
      <c r="D21" s="1029" t="s">
        <v>897</v>
      </c>
      <c r="E21" s="1029" t="s">
        <v>54</v>
      </c>
      <c r="F21" s="1308" t="s">
        <v>846</v>
      </c>
      <c r="G21" s="1029" t="str">
        <f>D21</f>
        <v xml:space="preserve">TH 9 tháng </v>
      </c>
      <c r="H21" s="1029" t="s">
        <v>54</v>
      </c>
      <c r="I21" s="1029" t="s">
        <v>429</v>
      </c>
      <c r="J21" s="1309" t="s">
        <v>430</v>
      </c>
      <c r="K21" s="1029" t="s">
        <v>844</v>
      </c>
      <c r="L21" s="1029" t="str">
        <f>D21</f>
        <v xml:space="preserve">TH 9 tháng </v>
      </c>
      <c r="M21" s="1029" t="s">
        <v>54</v>
      </c>
      <c r="N21" s="1308" t="s">
        <v>847</v>
      </c>
      <c r="O21" s="1029" t="str">
        <f>D21</f>
        <v xml:space="preserve">TH 9 tháng </v>
      </c>
      <c r="P21" s="1029" t="s">
        <v>54</v>
      </c>
      <c r="Q21" s="1308" t="s">
        <v>848</v>
      </c>
      <c r="R21" s="1029" t="str">
        <f>D21</f>
        <v xml:space="preserve">TH 9 tháng </v>
      </c>
      <c r="S21" s="1029" t="s">
        <v>54</v>
      </c>
      <c r="T21" s="1820"/>
    </row>
    <row r="22" spans="1:23" ht="28.5" customHeight="1">
      <c r="A22" s="1303">
        <v>1</v>
      </c>
      <c r="B22" s="1304" t="s">
        <v>104</v>
      </c>
      <c r="C22" s="1310">
        <v>350</v>
      </c>
      <c r="D22" s="1310">
        <v>500</v>
      </c>
      <c r="E22" s="1311">
        <f>D22/C22*100</f>
        <v>142.85714285714286</v>
      </c>
      <c r="F22" s="1310">
        <v>3</v>
      </c>
      <c r="G22" s="1310">
        <v>2</v>
      </c>
      <c r="H22" s="1312">
        <f>G22/F22*100</f>
        <v>66.666666666666657</v>
      </c>
      <c r="I22" s="1310">
        <v>11</v>
      </c>
      <c r="J22" s="1310">
        <v>1</v>
      </c>
      <c r="K22" s="1310">
        <v>12</v>
      </c>
      <c r="L22" s="1310">
        <v>31</v>
      </c>
      <c r="M22" s="1313">
        <f>L22/K22*100</f>
        <v>258.33333333333337</v>
      </c>
      <c r="N22" s="1310">
        <v>127</v>
      </c>
      <c r="O22" s="1310">
        <v>84</v>
      </c>
      <c r="P22" s="1311">
        <f>O22/N22*100</f>
        <v>66.141732283464577</v>
      </c>
      <c r="Q22" s="1310">
        <v>180</v>
      </c>
      <c r="R22" s="1310">
        <v>102</v>
      </c>
      <c r="S22" s="1313">
        <f>R22/Q22*100</f>
        <v>56.666666666666664</v>
      </c>
      <c r="T22" s="1314">
        <v>3</v>
      </c>
    </row>
    <row r="23" spans="1:23" ht="38.25" customHeight="1">
      <c r="A23" s="319">
        <v>2</v>
      </c>
      <c r="B23" s="1143" t="s">
        <v>887</v>
      </c>
      <c r="C23" s="772">
        <v>650</v>
      </c>
      <c r="D23" s="772">
        <v>280</v>
      </c>
      <c r="E23" s="770">
        <f>D23/C23*100</f>
        <v>43.07692307692308</v>
      </c>
      <c r="F23" s="746">
        <v>0</v>
      </c>
      <c r="G23" s="746">
        <v>0</v>
      </c>
      <c r="H23" s="1315"/>
      <c r="I23" s="746">
        <v>0</v>
      </c>
      <c r="J23" s="746">
        <v>0</v>
      </c>
      <c r="K23" s="746">
        <v>0</v>
      </c>
      <c r="L23" s="746">
        <v>0</v>
      </c>
      <c r="M23" s="746">
        <v>0</v>
      </c>
      <c r="N23" s="746">
        <v>0</v>
      </c>
      <c r="O23" s="746">
        <v>0</v>
      </c>
      <c r="P23" s="746">
        <v>0</v>
      </c>
      <c r="Q23" s="746">
        <v>0</v>
      </c>
      <c r="R23" s="746">
        <v>0</v>
      </c>
      <c r="S23" s="746">
        <v>0</v>
      </c>
      <c r="T23" s="746">
        <v>0</v>
      </c>
    </row>
    <row r="24" spans="1:23" ht="30" customHeight="1">
      <c r="A24" s="319">
        <v>3</v>
      </c>
      <c r="B24" s="1305" t="s">
        <v>103</v>
      </c>
      <c r="C24" s="772">
        <v>500</v>
      </c>
      <c r="D24" s="772">
        <v>420</v>
      </c>
      <c r="E24" s="770">
        <f>D24/C24*100</f>
        <v>84</v>
      </c>
      <c r="F24" s="772">
        <v>1</v>
      </c>
      <c r="G24" s="746">
        <v>0</v>
      </c>
      <c r="H24" s="1315">
        <f>G24/F24*100</f>
        <v>0</v>
      </c>
      <c r="I24" s="746">
        <v>0</v>
      </c>
      <c r="J24" s="746">
        <v>0</v>
      </c>
      <c r="K24" s="772">
        <v>55</v>
      </c>
      <c r="L24" s="772">
        <v>24</v>
      </c>
      <c r="M24" s="1316">
        <f>L24/K24*100</f>
        <v>43.636363636363633</v>
      </c>
      <c r="N24" s="772">
        <v>774</v>
      </c>
      <c r="O24" s="772">
        <v>666</v>
      </c>
      <c r="P24" s="770">
        <f>O24/N24*100</f>
        <v>86.04651162790698</v>
      </c>
      <c r="Q24" s="772">
        <v>1540</v>
      </c>
      <c r="R24" s="772">
        <v>1328</v>
      </c>
      <c r="S24" s="1316">
        <f>R24/Q24*100</f>
        <v>86.233766233766232</v>
      </c>
      <c r="T24" s="976">
        <v>117</v>
      </c>
    </row>
    <row r="25" spans="1:23" ht="30" customHeight="1">
      <c r="A25" s="319">
        <v>4</v>
      </c>
      <c r="B25" s="1305" t="s">
        <v>100</v>
      </c>
      <c r="C25" s="772">
        <v>250</v>
      </c>
      <c r="D25" s="772">
        <v>234</v>
      </c>
      <c r="E25" s="770">
        <f>D25/C25*100</f>
        <v>93.600000000000009</v>
      </c>
      <c r="F25" s="772">
        <v>1</v>
      </c>
      <c r="G25" s="746">
        <v>0</v>
      </c>
      <c r="H25" s="1315">
        <f>G25/F25*100</f>
        <v>0</v>
      </c>
      <c r="I25" s="746">
        <v>0</v>
      </c>
      <c r="J25" s="746">
        <v>0</v>
      </c>
      <c r="K25" s="772">
        <v>11</v>
      </c>
      <c r="L25" s="772">
        <v>3</v>
      </c>
      <c r="M25" s="1316">
        <f>L25/K25*100</f>
        <v>27.27272727272727</v>
      </c>
      <c r="N25" s="772">
        <v>370</v>
      </c>
      <c r="O25" s="772">
        <v>219</v>
      </c>
      <c r="P25" s="770">
        <f>O25/N25*100</f>
        <v>59.189189189189186</v>
      </c>
      <c r="Q25" s="772">
        <v>750</v>
      </c>
      <c r="R25" s="772">
        <v>461</v>
      </c>
      <c r="S25" s="1316">
        <f>R25/Q25*100</f>
        <v>61.466666666666669</v>
      </c>
      <c r="T25" s="976">
        <v>17</v>
      </c>
    </row>
    <row r="26" spans="1:23" ht="30" customHeight="1">
      <c r="A26" s="319">
        <v>5</v>
      </c>
      <c r="B26" s="1305" t="s">
        <v>96</v>
      </c>
      <c r="C26" s="772">
        <v>250</v>
      </c>
      <c r="D26" s="772">
        <v>178</v>
      </c>
      <c r="E26" s="770">
        <f t="shared" ref="E26:E30" si="1">D26/C26*100</f>
        <v>71.2</v>
      </c>
      <c r="F26" s="772">
        <v>1</v>
      </c>
      <c r="G26" s="746">
        <v>0</v>
      </c>
      <c r="H26" s="1315">
        <f t="shared" ref="H26:H30" si="2">G26/F26*100</f>
        <v>0</v>
      </c>
      <c r="I26" s="746">
        <v>0</v>
      </c>
      <c r="J26" s="746">
        <v>0</v>
      </c>
      <c r="K26" s="772">
        <v>6</v>
      </c>
      <c r="L26" s="772">
        <v>3</v>
      </c>
      <c r="M26" s="1316">
        <f t="shared" ref="M26:M30" si="3">L26/K26*100</f>
        <v>50</v>
      </c>
      <c r="N26" s="772">
        <v>194</v>
      </c>
      <c r="O26" s="772">
        <v>141</v>
      </c>
      <c r="P26" s="770">
        <f t="shared" ref="P26:P30" si="4">O26/N26*100</f>
        <v>72.680412371134011</v>
      </c>
      <c r="Q26" s="772">
        <v>400</v>
      </c>
      <c r="R26" s="772">
        <v>296</v>
      </c>
      <c r="S26" s="1316">
        <f t="shared" ref="S26:S31" si="5">R26/Q26*100</f>
        <v>74</v>
      </c>
      <c r="T26" s="976">
        <v>19</v>
      </c>
    </row>
    <row r="27" spans="1:23" ht="30" customHeight="1">
      <c r="A27" s="319">
        <v>6</v>
      </c>
      <c r="B27" s="1305" t="s">
        <v>99</v>
      </c>
      <c r="C27" s="772">
        <v>200</v>
      </c>
      <c r="D27" s="772">
        <v>152</v>
      </c>
      <c r="E27" s="770">
        <f t="shared" si="1"/>
        <v>76</v>
      </c>
      <c r="F27" s="772">
        <v>1</v>
      </c>
      <c r="G27" s="746">
        <v>0</v>
      </c>
      <c r="H27" s="1315">
        <f t="shared" si="2"/>
        <v>0</v>
      </c>
      <c r="I27" s="746">
        <v>0</v>
      </c>
      <c r="J27" s="746">
        <v>0</v>
      </c>
      <c r="K27" s="772">
        <v>17</v>
      </c>
      <c r="L27" s="772">
        <v>18</v>
      </c>
      <c r="M27" s="1316">
        <f t="shared" si="3"/>
        <v>105.88235294117648</v>
      </c>
      <c r="N27" s="772">
        <v>348</v>
      </c>
      <c r="O27" s="772">
        <v>263</v>
      </c>
      <c r="P27" s="770">
        <f t="shared" si="4"/>
        <v>75.574712643678168</v>
      </c>
      <c r="Q27" s="772">
        <v>700</v>
      </c>
      <c r="R27" s="772">
        <v>541</v>
      </c>
      <c r="S27" s="1316">
        <f t="shared" si="5"/>
        <v>77.285714285714292</v>
      </c>
      <c r="T27" s="976">
        <v>3</v>
      </c>
    </row>
    <row r="28" spans="1:23" ht="30" customHeight="1">
      <c r="A28" s="319">
        <v>7</v>
      </c>
      <c r="B28" s="1305" t="s">
        <v>93</v>
      </c>
      <c r="C28" s="772">
        <v>200</v>
      </c>
      <c r="D28" s="772">
        <v>120</v>
      </c>
      <c r="E28" s="770">
        <f t="shared" si="1"/>
        <v>60</v>
      </c>
      <c r="F28" s="772">
        <v>1</v>
      </c>
      <c r="G28" s="746">
        <v>0</v>
      </c>
      <c r="H28" s="1315">
        <f t="shared" si="2"/>
        <v>0</v>
      </c>
      <c r="I28" s="746">
        <v>0</v>
      </c>
      <c r="J28" s="746">
        <v>0</v>
      </c>
      <c r="K28" s="772">
        <v>8</v>
      </c>
      <c r="L28" s="772">
        <v>3</v>
      </c>
      <c r="M28" s="1316">
        <f>L28/K28*100</f>
        <v>37.5</v>
      </c>
      <c r="N28" s="772">
        <v>356</v>
      </c>
      <c r="O28" s="772">
        <v>249</v>
      </c>
      <c r="P28" s="770">
        <f t="shared" si="4"/>
        <v>69.943820224719104</v>
      </c>
      <c r="Q28" s="772">
        <v>720</v>
      </c>
      <c r="R28" s="772">
        <v>507</v>
      </c>
      <c r="S28" s="1316">
        <f t="shared" si="5"/>
        <v>70.416666666666671</v>
      </c>
      <c r="T28" s="746">
        <v>0</v>
      </c>
    </row>
    <row r="29" spans="1:23" ht="30" customHeight="1">
      <c r="A29" s="319">
        <v>8</v>
      </c>
      <c r="B29" s="1305" t="s">
        <v>92</v>
      </c>
      <c r="C29" s="772">
        <v>100</v>
      </c>
      <c r="D29" s="772">
        <v>37</v>
      </c>
      <c r="E29" s="770">
        <f t="shared" si="1"/>
        <v>37</v>
      </c>
      <c r="F29" s="772">
        <v>1</v>
      </c>
      <c r="G29" s="746">
        <v>0</v>
      </c>
      <c r="H29" s="1315">
        <f t="shared" si="2"/>
        <v>0</v>
      </c>
      <c r="I29" s="746">
        <v>0</v>
      </c>
      <c r="J29" s="746">
        <v>0</v>
      </c>
      <c r="K29" s="772">
        <v>5</v>
      </c>
      <c r="L29" s="772">
        <v>2</v>
      </c>
      <c r="M29" s="1316">
        <f t="shared" si="3"/>
        <v>40</v>
      </c>
      <c r="N29" s="772">
        <v>115</v>
      </c>
      <c r="O29" s="772">
        <v>82</v>
      </c>
      <c r="P29" s="770">
        <f t="shared" si="4"/>
        <v>71.304347826086953</v>
      </c>
      <c r="Q29" s="772">
        <v>230</v>
      </c>
      <c r="R29" s="772">
        <v>167</v>
      </c>
      <c r="S29" s="1316">
        <f t="shared" si="5"/>
        <v>72.608695652173921</v>
      </c>
      <c r="T29" s="746">
        <v>0</v>
      </c>
    </row>
    <row r="30" spans="1:23" ht="30" customHeight="1">
      <c r="A30" s="1306">
        <v>9</v>
      </c>
      <c r="B30" s="1307" t="s">
        <v>147</v>
      </c>
      <c r="C30" s="777">
        <v>150</v>
      </c>
      <c r="D30" s="777">
        <v>98</v>
      </c>
      <c r="E30" s="1317">
        <f t="shared" si="1"/>
        <v>65.333333333333329</v>
      </c>
      <c r="F30" s="777">
        <v>1</v>
      </c>
      <c r="G30" s="1318">
        <v>0</v>
      </c>
      <c r="H30" s="1319">
        <f t="shared" si="2"/>
        <v>0</v>
      </c>
      <c r="I30" s="1318">
        <v>0</v>
      </c>
      <c r="J30" s="1318">
        <v>0</v>
      </c>
      <c r="K30" s="777">
        <v>5</v>
      </c>
      <c r="L30" s="777">
        <v>1</v>
      </c>
      <c r="M30" s="1320">
        <f t="shared" si="3"/>
        <v>20</v>
      </c>
      <c r="N30" s="777">
        <v>136</v>
      </c>
      <c r="O30" s="777">
        <v>99</v>
      </c>
      <c r="P30" s="1317">
        <f t="shared" si="4"/>
        <v>72.794117647058826</v>
      </c>
      <c r="Q30" s="777">
        <v>280</v>
      </c>
      <c r="R30" s="777">
        <v>209</v>
      </c>
      <c r="S30" s="1320">
        <f t="shared" si="5"/>
        <v>74.642857142857139</v>
      </c>
      <c r="T30" s="1096">
        <v>25</v>
      </c>
    </row>
    <row r="31" spans="1:23" ht="30" customHeight="1">
      <c r="A31" s="1879" t="s">
        <v>13</v>
      </c>
      <c r="B31" s="1879"/>
      <c r="C31" s="1116">
        <f>SUM(C22:C30)</f>
        <v>2650</v>
      </c>
      <c r="D31" s="1116">
        <f>SUM(D22:D30)</f>
        <v>2019</v>
      </c>
      <c r="E31" s="1321">
        <f>D31/C31*100</f>
        <v>76.188679245283026</v>
      </c>
      <c r="F31" s="1116">
        <f>SUM(F22:F30)</f>
        <v>10</v>
      </c>
      <c r="G31" s="1116">
        <f>SUM(G22:G30)</f>
        <v>2</v>
      </c>
      <c r="H31" s="1322">
        <f>G31/F31*100</f>
        <v>20</v>
      </c>
      <c r="I31" s="1323">
        <f>SUM(I22:I30)</f>
        <v>11</v>
      </c>
      <c r="J31" s="1323">
        <f>SUM(J22:J30)</f>
        <v>1</v>
      </c>
      <c r="K31" s="1324">
        <f>SUM(K22:K30)</f>
        <v>119</v>
      </c>
      <c r="L31" s="1324">
        <f>SUM(L22:L30)</f>
        <v>85</v>
      </c>
      <c r="M31" s="1325">
        <f>L31/K31*100</f>
        <v>71.428571428571431</v>
      </c>
      <c r="N31" s="1116">
        <f>SUM(N22:N30)</f>
        <v>2420</v>
      </c>
      <c r="O31" s="1116">
        <f>SUM(O22:O30)</f>
        <v>1803</v>
      </c>
      <c r="P31" s="1321">
        <f>O31/N31*100</f>
        <v>74.504132231404967</v>
      </c>
      <c r="Q31" s="1116">
        <f>SUM(Q22:Q30)</f>
        <v>4800</v>
      </c>
      <c r="R31" s="1116">
        <f>SUM(R22:R30)</f>
        <v>3611</v>
      </c>
      <c r="S31" s="1325">
        <f t="shared" si="5"/>
        <v>75.229166666666671</v>
      </c>
      <c r="T31" s="1326">
        <f>SUM(T22:T30)</f>
        <v>184</v>
      </c>
    </row>
    <row r="32" spans="1:23">
      <c r="A32" s="35"/>
      <c r="B32" s="35"/>
      <c r="I32" s="22"/>
      <c r="J32" s="22"/>
    </row>
    <row r="33" spans="1:20" ht="15.75">
      <c r="B33" s="345"/>
      <c r="C33" s="420"/>
      <c r="D33" s="463"/>
      <c r="E33" s="420"/>
      <c r="F33" s="420"/>
      <c r="G33" s="420"/>
      <c r="H33" s="420"/>
      <c r="I33" s="346"/>
      <c r="J33" s="346"/>
      <c r="K33" s="420"/>
      <c r="L33" s="420"/>
      <c r="M33" s="420"/>
      <c r="N33" s="420"/>
      <c r="O33" s="420"/>
      <c r="P33" s="420"/>
      <c r="Q33" s="420"/>
      <c r="R33" s="420"/>
      <c r="S33" s="420"/>
      <c r="T33" s="420"/>
    </row>
    <row r="34" spans="1:20" ht="15.75">
      <c r="A34" s="305"/>
      <c r="B34" s="305"/>
      <c r="C34" s="464"/>
      <c r="D34" s="464"/>
      <c r="E34" s="464"/>
      <c r="F34" s="464"/>
      <c r="G34" s="464"/>
      <c r="H34" s="464"/>
      <c r="I34" s="305"/>
      <c r="J34" s="305"/>
      <c r="K34" s="464"/>
      <c r="L34" s="464"/>
      <c r="M34" s="464"/>
      <c r="N34" s="464"/>
      <c r="O34" s="464"/>
      <c r="P34" s="464"/>
      <c r="Q34" s="464"/>
      <c r="R34" s="464"/>
      <c r="S34" s="464"/>
      <c r="T34" s="464"/>
    </row>
    <row r="35" spans="1:20" ht="15.75">
      <c r="A35" s="305"/>
      <c r="B35" s="305"/>
      <c r="C35" s="464"/>
      <c r="D35" s="464"/>
      <c r="E35" s="464"/>
      <c r="F35" s="464"/>
      <c r="G35" s="464"/>
      <c r="H35" s="464"/>
      <c r="I35" s="305"/>
      <c r="J35" s="305"/>
      <c r="K35" s="464"/>
      <c r="L35" s="464"/>
      <c r="M35" s="464"/>
      <c r="N35" s="464"/>
      <c r="O35" s="464"/>
      <c r="P35" s="464"/>
      <c r="Q35" s="464"/>
      <c r="R35" s="464"/>
      <c r="S35" s="464"/>
      <c r="T35" s="464"/>
    </row>
    <row r="36" spans="1:20" ht="15.75">
      <c r="A36" s="305"/>
      <c r="B36" s="305"/>
      <c r="C36" s="464"/>
      <c r="D36" s="464"/>
      <c r="E36" s="464"/>
      <c r="F36" s="464"/>
      <c r="G36" s="464"/>
      <c r="H36" s="464"/>
      <c r="I36" s="305"/>
      <c r="J36" s="305"/>
      <c r="K36" s="464"/>
      <c r="L36" s="464"/>
      <c r="M36" s="464"/>
      <c r="N36" s="464"/>
      <c r="O36" s="464"/>
      <c r="P36" s="464"/>
      <c r="Q36" s="464"/>
      <c r="R36" s="464"/>
      <c r="S36" s="464"/>
      <c r="T36" s="464"/>
    </row>
    <row r="37" spans="1:20" ht="15.75" customHeight="1">
      <c r="A37" s="305"/>
      <c r="B37" s="305"/>
      <c r="C37" s="464"/>
      <c r="D37" s="464"/>
      <c r="E37" s="464"/>
      <c r="F37" s="464"/>
      <c r="G37" s="464"/>
      <c r="H37" s="464"/>
      <c r="I37" s="305"/>
      <c r="J37" s="305"/>
      <c r="K37" s="464"/>
      <c r="L37" s="464"/>
      <c r="M37" s="464"/>
      <c r="N37" s="464"/>
      <c r="O37" s="464"/>
      <c r="P37" s="464"/>
      <c r="Q37" s="464"/>
      <c r="R37" s="464"/>
      <c r="S37" s="464"/>
      <c r="T37" s="464"/>
    </row>
    <row r="38" spans="1:20" ht="15.75">
      <c r="B38" s="305"/>
      <c r="C38" s="420"/>
      <c r="D38" s="420"/>
      <c r="E38" s="420"/>
      <c r="F38" s="420"/>
      <c r="G38" s="420"/>
      <c r="H38" s="420"/>
      <c r="I38" s="346"/>
      <c r="J38" s="346"/>
      <c r="K38" s="420"/>
      <c r="L38" s="420"/>
      <c r="M38" s="420"/>
      <c r="N38" s="420"/>
      <c r="O38" s="420"/>
      <c r="P38" s="420"/>
      <c r="Q38" s="420"/>
      <c r="R38" s="420"/>
      <c r="S38" s="420"/>
      <c r="T38" s="420"/>
    </row>
    <row r="39" spans="1:20" ht="15.75">
      <c r="B39" s="16"/>
      <c r="C39" s="420"/>
      <c r="D39" s="420"/>
      <c r="E39" s="420"/>
      <c r="F39" s="420"/>
      <c r="G39" s="420"/>
      <c r="H39" s="420"/>
      <c r="I39" s="346"/>
      <c r="J39" s="346"/>
      <c r="K39" s="420"/>
      <c r="L39" s="420"/>
      <c r="M39" s="420"/>
      <c r="N39" s="420"/>
      <c r="O39" s="420"/>
      <c r="P39" s="420"/>
      <c r="Q39" s="420"/>
      <c r="R39" s="420"/>
      <c r="S39" s="420"/>
      <c r="T39" s="420"/>
    </row>
    <row r="40" spans="1:20" ht="18.75">
      <c r="B40" s="236"/>
      <c r="D40" s="465"/>
      <c r="E40" s="465"/>
      <c r="F40" s="465"/>
      <c r="G40" s="465"/>
      <c r="H40" s="465"/>
      <c r="I40" s="349"/>
      <c r="J40" s="164"/>
    </row>
    <row r="41" spans="1:20" ht="18.75">
      <c r="D41" s="466"/>
      <c r="E41" s="467"/>
      <c r="F41" s="467"/>
      <c r="G41" s="467"/>
      <c r="H41" s="467"/>
      <c r="I41" s="350"/>
      <c r="J41" s="164"/>
    </row>
    <row r="42" spans="1:20" ht="18.75">
      <c r="D42" s="466"/>
      <c r="E42" s="467"/>
      <c r="F42" s="467"/>
      <c r="G42" s="467"/>
      <c r="H42" s="467"/>
      <c r="I42" s="350"/>
      <c r="J42" s="164"/>
    </row>
    <row r="43" spans="1:20" ht="18.75">
      <c r="D43" s="466"/>
      <c r="E43" s="467"/>
      <c r="F43" s="467"/>
      <c r="G43" s="467"/>
      <c r="H43" s="467"/>
      <c r="I43" s="350"/>
      <c r="J43" s="164"/>
    </row>
    <row r="44" spans="1:20" ht="18.75">
      <c r="D44" s="466"/>
      <c r="E44" s="467"/>
      <c r="F44" s="467"/>
      <c r="G44" s="467"/>
      <c r="H44" s="467"/>
      <c r="I44" s="350"/>
      <c r="J44" s="164"/>
    </row>
    <row r="45" spans="1:20">
      <c r="D45" s="468"/>
      <c r="E45" s="468"/>
      <c r="F45" s="468"/>
      <c r="G45" s="468"/>
      <c r="H45" s="468"/>
      <c r="I45" s="164"/>
      <c r="J45" s="164"/>
    </row>
  </sheetData>
  <mergeCells count="23">
    <mergeCell ref="A31:B31"/>
    <mergeCell ref="A14:B14"/>
    <mergeCell ref="A20:A21"/>
    <mergeCell ref="B20:B21"/>
    <mergeCell ref="Q20:S20"/>
    <mergeCell ref="K20:M20"/>
    <mergeCell ref="F20:J20"/>
    <mergeCell ref="A1:P1"/>
    <mergeCell ref="A2:P2"/>
    <mergeCell ref="B19:Q19"/>
    <mergeCell ref="C4:P4"/>
    <mergeCell ref="C20:E20"/>
    <mergeCell ref="K5:M5"/>
    <mergeCell ref="N5:P5"/>
    <mergeCell ref="T20:T21"/>
    <mergeCell ref="T5:T6"/>
    <mergeCell ref="A18:T18"/>
    <mergeCell ref="B4:B6"/>
    <mergeCell ref="C5:E5"/>
    <mergeCell ref="F5:H5"/>
    <mergeCell ref="A4:A6"/>
    <mergeCell ref="N20:P20"/>
    <mergeCell ref="Q5:S5"/>
  </mergeCells>
  <phoneticPr fontId="20" type="noConversion"/>
  <pageMargins left="0.36" right="0.2" top="0.74" bottom="0.4" header="0.35" footer="0.2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Q22"/>
  <sheetViews>
    <sheetView topLeftCell="A3" zoomScale="90" zoomScaleNormal="90" zoomScaleSheetLayoutView="130" workbookViewId="0">
      <selection activeCell="H13" sqref="H13"/>
    </sheetView>
  </sheetViews>
  <sheetFormatPr defaultRowHeight="15"/>
  <cols>
    <col min="1" max="1" width="3.75" customWidth="1"/>
    <col min="2" max="2" width="26.375" customWidth="1"/>
    <col min="3" max="3" width="12.125" customWidth="1"/>
    <col min="4" max="4" width="11.5" style="315" customWidth="1"/>
    <col min="5" max="5" width="10.25" style="315" customWidth="1"/>
    <col min="6" max="6" width="10.625" style="315" customWidth="1"/>
    <col min="7" max="7" width="10" style="315" customWidth="1"/>
    <col min="8" max="8" width="9.25" style="315" customWidth="1"/>
    <col min="9" max="9" width="12.75" style="315" customWidth="1"/>
    <col min="10" max="10" width="10.5" style="315" customWidth="1"/>
    <col min="11" max="11" width="10.625" style="315" customWidth="1"/>
    <col min="14" max="14" width="11.75" bestFit="1" customWidth="1"/>
  </cols>
  <sheetData>
    <row r="1" spans="1:17" ht="7.5" customHeight="1"/>
    <row r="2" spans="1:17" ht="67.5" customHeight="1">
      <c r="A2" s="1886" t="s">
        <v>919</v>
      </c>
      <c r="B2" s="1886"/>
      <c r="C2" s="1886"/>
      <c r="D2" s="1886"/>
      <c r="E2" s="1886"/>
      <c r="F2" s="1886"/>
      <c r="G2" s="1886"/>
      <c r="H2" s="1886"/>
      <c r="I2" s="1886"/>
      <c r="J2" s="1886"/>
      <c r="K2" s="1886"/>
      <c r="L2" s="117"/>
      <c r="M2" s="117"/>
      <c r="N2" s="117"/>
      <c r="O2" s="117"/>
      <c r="P2" s="117"/>
      <c r="Q2" s="117"/>
    </row>
    <row r="3" spans="1:17" ht="29.25" customHeight="1">
      <c r="A3" s="1884" t="s">
        <v>14</v>
      </c>
      <c r="B3" s="1891" t="s">
        <v>239</v>
      </c>
      <c r="C3" s="1884" t="s">
        <v>414</v>
      </c>
      <c r="D3" s="1884" t="s">
        <v>898</v>
      </c>
      <c r="E3" s="1884" t="s">
        <v>899</v>
      </c>
      <c r="F3" s="1884" t="s">
        <v>757</v>
      </c>
      <c r="G3" s="1884" t="s">
        <v>900</v>
      </c>
      <c r="H3" s="1884" t="s">
        <v>901</v>
      </c>
      <c r="I3" s="1884" t="s">
        <v>756</v>
      </c>
      <c r="J3" s="1884" t="s">
        <v>902</v>
      </c>
      <c r="K3" s="1884" t="s">
        <v>903</v>
      </c>
      <c r="L3" s="117"/>
      <c r="M3" s="117"/>
      <c r="N3" s="117"/>
      <c r="O3" s="117"/>
      <c r="P3" s="117"/>
      <c r="Q3" s="117"/>
    </row>
    <row r="4" spans="1:17" ht="43.5" customHeight="1">
      <c r="A4" s="1885"/>
      <c r="B4" s="1892"/>
      <c r="C4" s="1885"/>
      <c r="D4" s="1885"/>
      <c r="E4" s="1885"/>
      <c r="F4" s="1885"/>
      <c r="G4" s="1885"/>
      <c r="H4" s="1885"/>
      <c r="I4" s="1885"/>
      <c r="J4" s="1885"/>
      <c r="K4" s="1885"/>
      <c r="L4" s="117"/>
      <c r="M4" s="117"/>
      <c r="N4" s="117"/>
      <c r="O4" s="117"/>
      <c r="P4" s="117"/>
      <c r="Q4" s="117"/>
    </row>
    <row r="5" spans="1:17" ht="30.75" customHeight="1">
      <c r="A5" s="309">
        <v>1</v>
      </c>
      <c r="B5" s="310" t="s">
        <v>496</v>
      </c>
      <c r="C5" s="1328">
        <v>0</v>
      </c>
      <c r="D5" s="1328">
        <v>0</v>
      </c>
      <c r="E5" s="1328">
        <v>0</v>
      </c>
      <c r="F5" s="1328">
        <v>0</v>
      </c>
      <c r="G5" s="1329">
        <v>0</v>
      </c>
      <c r="H5" s="1329">
        <v>0</v>
      </c>
      <c r="I5" s="1330">
        <v>222</v>
      </c>
      <c r="J5" s="1328">
        <v>0</v>
      </c>
      <c r="K5" s="1328">
        <v>0</v>
      </c>
      <c r="L5" s="117"/>
      <c r="M5" s="117"/>
      <c r="N5" s="117"/>
      <c r="O5" s="117"/>
      <c r="P5" s="117"/>
      <c r="Q5" s="117"/>
    </row>
    <row r="6" spans="1:17" ht="30.75" customHeight="1">
      <c r="A6" s="309">
        <v>2</v>
      </c>
      <c r="B6" s="697" t="s">
        <v>495</v>
      </c>
      <c r="C6" s="1327">
        <v>132</v>
      </c>
      <c r="D6" s="1328">
        <v>0</v>
      </c>
      <c r="E6" s="1328">
        <v>0</v>
      </c>
      <c r="F6" s="1327">
        <v>23</v>
      </c>
      <c r="G6" s="1329">
        <v>0</v>
      </c>
      <c r="H6" s="1328">
        <v>0</v>
      </c>
      <c r="I6" s="1330">
        <v>159</v>
      </c>
      <c r="J6" s="1328">
        <v>0</v>
      </c>
      <c r="K6" s="1328">
        <v>0</v>
      </c>
      <c r="L6" s="117"/>
      <c r="M6" s="117"/>
      <c r="N6" s="117"/>
      <c r="O6" s="117"/>
      <c r="P6" s="117"/>
      <c r="Q6" s="117"/>
    </row>
    <row r="7" spans="1:17" ht="30.75" customHeight="1">
      <c r="A7" s="309">
        <v>3</v>
      </c>
      <c r="B7" s="310" t="s">
        <v>691</v>
      </c>
      <c r="C7" s="1327">
        <v>785</v>
      </c>
      <c r="D7" s="1328">
        <v>0</v>
      </c>
      <c r="E7" s="1328">
        <v>0</v>
      </c>
      <c r="F7" s="1327">
        <v>328</v>
      </c>
      <c r="G7" s="1329">
        <v>0</v>
      </c>
      <c r="H7" s="1329">
        <v>0</v>
      </c>
      <c r="I7" s="1329">
        <v>0</v>
      </c>
      <c r="J7" s="1329">
        <v>0</v>
      </c>
      <c r="K7" s="1329">
        <v>0</v>
      </c>
      <c r="L7" s="117"/>
      <c r="M7" s="117"/>
      <c r="N7" s="117"/>
      <c r="O7" s="117"/>
      <c r="P7" s="117"/>
      <c r="Q7" s="117"/>
    </row>
    <row r="8" spans="1:17" ht="30.75" customHeight="1">
      <c r="A8" s="309">
        <v>4</v>
      </c>
      <c r="B8" s="310" t="s">
        <v>776</v>
      </c>
      <c r="C8" s="1327">
        <v>317</v>
      </c>
      <c r="D8" s="1328">
        <v>0</v>
      </c>
      <c r="E8" s="1331">
        <v>5</v>
      </c>
      <c r="F8" s="1327">
        <v>136</v>
      </c>
      <c r="G8" s="1329">
        <v>0</v>
      </c>
      <c r="H8" s="1329">
        <v>0</v>
      </c>
      <c r="I8" s="1330">
        <v>152</v>
      </c>
      <c r="J8" s="1328">
        <v>0</v>
      </c>
      <c r="K8" s="1330">
        <v>4</v>
      </c>
      <c r="L8" s="117"/>
      <c r="M8" s="117"/>
      <c r="N8" s="117"/>
      <c r="O8" s="117"/>
      <c r="P8" s="117"/>
      <c r="Q8" s="117"/>
    </row>
    <row r="9" spans="1:17" ht="30.75" customHeight="1">
      <c r="A9" s="309">
        <v>5</v>
      </c>
      <c r="B9" s="310" t="s">
        <v>777</v>
      </c>
      <c r="C9" s="1327">
        <v>842</v>
      </c>
      <c r="D9" s="1328">
        <v>0</v>
      </c>
      <c r="E9" s="1327">
        <v>17</v>
      </c>
      <c r="F9" s="1327">
        <v>191</v>
      </c>
      <c r="G9" s="1329">
        <v>0</v>
      </c>
      <c r="H9" s="1329">
        <v>0</v>
      </c>
      <c r="I9" s="1330">
        <v>220</v>
      </c>
      <c r="J9" s="1328">
        <v>0</v>
      </c>
      <c r="K9" s="1330">
        <v>19</v>
      </c>
      <c r="L9" s="117"/>
      <c r="M9" s="117"/>
      <c r="N9" s="117"/>
      <c r="O9" s="117"/>
      <c r="P9" s="117"/>
      <c r="Q9" s="117"/>
    </row>
    <row r="10" spans="1:17" ht="30.75" customHeight="1">
      <c r="A10" s="309">
        <v>6</v>
      </c>
      <c r="B10" s="310" t="s">
        <v>775</v>
      </c>
      <c r="C10" s="1327">
        <v>174</v>
      </c>
      <c r="D10" s="1328">
        <v>0</v>
      </c>
      <c r="E10" s="1327">
        <v>5</v>
      </c>
      <c r="F10" s="1327">
        <v>71</v>
      </c>
      <c r="G10" s="1329">
        <v>0</v>
      </c>
      <c r="H10" s="1331">
        <v>2</v>
      </c>
      <c r="I10" s="1330">
        <v>70</v>
      </c>
      <c r="J10" s="1328">
        <v>0</v>
      </c>
      <c r="K10" s="1330">
        <v>6</v>
      </c>
      <c r="L10" s="117"/>
      <c r="M10" s="117"/>
      <c r="N10" s="117"/>
      <c r="O10" s="117"/>
      <c r="P10" s="117"/>
      <c r="Q10" s="117"/>
    </row>
    <row r="11" spans="1:17" ht="30.75" customHeight="1">
      <c r="A11" s="309">
        <v>7</v>
      </c>
      <c r="B11" s="310" t="s">
        <v>774</v>
      </c>
      <c r="C11" s="1327">
        <v>146</v>
      </c>
      <c r="D11" s="1328">
        <v>0</v>
      </c>
      <c r="E11" s="1327">
        <v>5</v>
      </c>
      <c r="F11" s="1327">
        <v>52</v>
      </c>
      <c r="G11" s="1329">
        <v>0</v>
      </c>
      <c r="H11" s="1329">
        <v>0</v>
      </c>
      <c r="I11" s="1330">
        <v>61</v>
      </c>
      <c r="J11" s="1328">
        <v>0</v>
      </c>
      <c r="K11" s="1330">
        <v>1</v>
      </c>
      <c r="L11" s="117"/>
      <c r="M11" s="117"/>
      <c r="N11" s="117"/>
      <c r="O11" s="117"/>
      <c r="P11" s="117"/>
      <c r="Q11" s="117"/>
    </row>
    <row r="12" spans="1:17" ht="30.75" customHeight="1">
      <c r="A12" s="309">
        <v>8</v>
      </c>
      <c r="B12" s="310" t="s">
        <v>772</v>
      </c>
      <c r="C12" s="1327">
        <v>101</v>
      </c>
      <c r="D12" s="1328">
        <v>0</v>
      </c>
      <c r="E12" s="1328">
        <v>0</v>
      </c>
      <c r="F12" s="1327">
        <v>60</v>
      </c>
      <c r="G12" s="1329">
        <v>0</v>
      </c>
      <c r="H12" s="1329">
        <v>0</v>
      </c>
      <c r="I12" s="1330">
        <v>22</v>
      </c>
      <c r="J12" s="1328">
        <v>0</v>
      </c>
      <c r="K12" s="1328">
        <v>0</v>
      </c>
      <c r="L12" s="117"/>
      <c r="M12" s="117"/>
      <c r="N12" s="117"/>
      <c r="O12" s="117"/>
      <c r="P12" s="117"/>
      <c r="Q12" s="117"/>
    </row>
    <row r="13" spans="1:17" ht="30.75" customHeight="1">
      <c r="A13" s="309">
        <v>9</v>
      </c>
      <c r="B13" s="310" t="s">
        <v>773</v>
      </c>
      <c r="C13" s="1327">
        <v>17</v>
      </c>
      <c r="D13" s="1327">
        <v>3</v>
      </c>
      <c r="E13" s="1327">
        <v>3</v>
      </c>
      <c r="F13" s="1327">
        <v>4</v>
      </c>
      <c r="G13" s="1329">
        <v>0</v>
      </c>
      <c r="H13" s="1329">
        <v>0</v>
      </c>
      <c r="I13" s="1330">
        <v>8</v>
      </c>
      <c r="J13" s="1328">
        <v>0</v>
      </c>
      <c r="K13" s="1328">
        <v>0</v>
      </c>
      <c r="L13" s="117"/>
      <c r="M13" s="117"/>
      <c r="N13" s="992"/>
      <c r="O13" s="117"/>
      <c r="P13" s="117"/>
      <c r="Q13" s="117"/>
    </row>
    <row r="14" spans="1:17" ht="31.5" customHeight="1">
      <c r="A14" s="1889" t="s">
        <v>13</v>
      </c>
      <c r="B14" s="1890"/>
      <c r="C14" s="1332">
        <f t="shared" ref="C14:K14" si="0">SUM(C5:C13)</f>
        <v>2514</v>
      </c>
      <c r="D14" s="1332">
        <f t="shared" si="0"/>
        <v>3</v>
      </c>
      <c r="E14" s="1332">
        <f t="shared" si="0"/>
        <v>35</v>
      </c>
      <c r="F14" s="1332">
        <f t="shared" si="0"/>
        <v>865</v>
      </c>
      <c r="G14" s="1333">
        <f t="shared" si="0"/>
        <v>0</v>
      </c>
      <c r="H14" s="1334">
        <f t="shared" si="0"/>
        <v>2</v>
      </c>
      <c r="I14" s="1334">
        <f t="shared" si="0"/>
        <v>914</v>
      </c>
      <c r="J14" s="1333">
        <f t="shared" si="0"/>
        <v>0</v>
      </c>
      <c r="K14" s="1332">
        <f t="shared" si="0"/>
        <v>30</v>
      </c>
      <c r="L14" s="117"/>
      <c r="M14" s="117"/>
      <c r="N14" s="117"/>
      <c r="O14" s="117"/>
      <c r="P14" s="117"/>
      <c r="Q14" s="117"/>
    </row>
    <row r="15" spans="1:17" ht="18">
      <c r="A15" s="117"/>
      <c r="B15" s="117"/>
      <c r="C15" s="118"/>
      <c r="D15" s="505"/>
      <c r="E15" s="505"/>
      <c r="F15" s="505"/>
      <c r="G15" s="505"/>
      <c r="H15" s="1887"/>
      <c r="I15" s="1887"/>
      <c r="J15" s="1887"/>
      <c r="K15" s="1887"/>
      <c r="L15" s="117"/>
      <c r="M15" s="117"/>
      <c r="N15" s="117"/>
      <c r="O15" s="117"/>
      <c r="P15" s="117"/>
      <c r="Q15" s="117"/>
    </row>
    <row r="16" spans="1:17" ht="18">
      <c r="A16" s="117"/>
      <c r="B16" s="922"/>
      <c r="C16" s="119"/>
      <c r="D16" s="506"/>
      <c r="E16" s="506"/>
      <c r="F16" s="506"/>
      <c r="G16" s="506"/>
      <c r="H16" s="1888"/>
      <c r="I16" s="1888"/>
      <c r="J16" s="1888"/>
      <c r="K16" s="1888"/>
      <c r="L16" s="117"/>
      <c r="M16" s="117"/>
      <c r="N16" s="117"/>
      <c r="O16" s="117"/>
      <c r="P16" s="117"/>
      <c r="Q16" s="117"/>
    </row>
    <row r="17" spans="1:17" ht="18">
      <c r="A17" s="117"/>
      <c r="B17" s="120"/>
      <c r="C17" s="117"/>
      <c r="D17" s="504"/>
      <c r="E17" s="504"/>
      <c r="F17" s="504"/>
      <c r="G17" s="504"/>
      <c r="H17" s="1882"/>
      <c r="I17" s="1883"/>
      <c r="J17" s="1883"/>
      <c r="K17" s="1883"/>
      <c r="L17" s="117"/>
      <c r="M17" s="117"/>
      <c r="N17" s="117"/>
      <c r="O17" s="117"/>
      <c r="P17" s="117"/>
      <c r="Q17" s="117"/>
    </row>
    <row r="18" spans="1:17" ht="18">
      <c r="A18" s="117"/>
      <c r="B18" s="120"/>
      <c r="C18" s="117"/>
      <c r="D18" s="504"/>
      <c r="E18" s="504"/>
      <c r="F18" s="504"/>
      <c r="G18" s="504"/>
      <c r="H18" s="507"/>
      <c r="I18" s="508"/>
      <c r="J18" s="508"/>
      <c r="K18" s="508"/>
      <c r="L18" s="117"/>
      <c r="M18" s="117"/>
      <c r="N18" s="117"/>
      <c r="O18" s="117"/>
      <c r="P18" s="117"/>
      <c r="Q18" s="117"/>
    </row>
    <row r="19" spans="1:17" ht="18">
      <c r="A19" s="117"/>
      <c r="B19" s="120"/>
      <c r="C19" s="117"/>
      <c r="D19" s="504"/>
      <c r="E19" s="504"/>
      <c r="F19" s="504"/>
      <c r="G19" s="504"/>
      <c r="H19" s="507"/>
      <c r="I19" s="508"/>
      <c r="J19" s="508"/>
      <c r="K19" s="508"/>
      <c r="L19" s="117"/>
      <c r="M19" s="117"/>
      <c r="N19" s="117"/>
      <c r="O19" s="117"/>
      <c r="P19" s="117"/>
      <c r="Q19" s="117"/>
    </row>
    <row r="20" spans="1:17" ht="18" hidden="1">
      <c r="A20" s="117"/>
      <c r="B20" s="380" t="s">
        <v>447</v>
      </c>
      <c r="C20" s="117"/>
      <c r="D20" s="504"/>
      <c r="E20" s="504"/>
      <c r="F20" s="504"/>
      <c r="G20" s="504"/>
      <c r="H20" s="507"/>
      <c r="I20" s="508"/>
      <c r="J20" s="508"/>
      <c r="K20" s="508"/>
      <c r="L20" s="117"/>
      <c r="M20" s="117"/>
      <c r="N20" s="117"/>
      <c r="O20" s="117"/>
      <c r="P20" s="117"/>
      <c r="Q20" s="117"/>
    </row>
    <row r="21" spans="1:17" ht="18">
      <c r="A21" s="117"/>
      <c r="B21" s="120"/>
      <c r="C21" s="117"/>
      <c r="D21" s="504"/>
      <c r="E21" s="504"/>
      <c r="F21" s="504"/>
      <c r="G21" s="504"/>
      <c r="H21" s="507"/>
      <c r="I21" s="508"/>
      <c r="J21" s="508"/>
      <c r="K21" s="508"/>
      <c r="L21" s="117"/>
      <c r="M21" s="117"/>
      <c r="N21" s="117"/>
      <c r="O21" s="117"/>
      <c r="P21" s="117"/>
      <c r="Q21" s="117"/>
    </row>
    <row r="22" spans="1:17">
      <c r="A22" s="117"/>
      <c r="B22" s="117"/>
      <c r="C22" s="117"/>
      <c r="D22" s="504"/>
      <c r="E22" s="504"/>
      <c r="F22" s="504"/>
      <c r="G22" s="504"/>
      <c r="H22" s="504"/>
      <c r="I22" s="504"/>
      <c r="J22" s="504"/>
      <c r="K22" s="504"/>
      <c r="L22" s="117"/>
      <c r="M22" s="117"/>
      <c r="N22" s="117"/>
      <c r="O22" s="117"/>
      <c r="P22" s="117"/>
      <c r="Q22" s="117"/>
    </row>
  </sheetData>
  <mergeCells count="16">
    <mergeCell ref="A2:K2"/>
    <mergeCell ref="H15:K15"/>
    <mergeCell ref="H16:K16"/>
    <mergeCell ref="D3:D4"/>
    <mergeCell ref="A14:B14"/>
    <mergeCell ref="B3:B4"/>
    <mergeCell ref="C3:C4"/>
    <mergeCell ref="E3:E4"/>
    <mergeCell ref="F3:F4"/>
    <mergeCell ref="G3:G4"/>
    <mergeCell ref="A3:A4"/>
    <mergeCell ref="H17:K17"/>
    <mergeCell ref="H3:H4"/>
    <mergeCell ref="I3:I4"/>
    <mergeCell ref="J3:J4"/>
    <mergeCell ref="K3:K4"/>
  </mergeCells>
  <phoneticPr fontId="20" type="noConversion"/>
  <pageMargins left="0.62" right="0.2" top="0.51" bottom="0.82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1:Q18"/>
  <sheetViews>
    <sheetView zoomScaleNormal="100" workbookViewId="0">
      <selection activeCell="K11" sqref="K11"/>
    </sheetView>
  </sheetViews>
  <sheetFormatPr defaultRowHeight="15"/>
  <cols>
    <col min="1" max="1" width="3.375" style="879" bestFit="1" customWidth="1"/>
    <col min="2" max="2" width="16.5" style="879" customWidth="1"/>
    <col min="3" max="3" width="7.125" style="879" customWidth="1"/>
    <col min="4" max="4" width="7.75" style="879" customWidth="1"/>
    <col min="5" max="5" width="8.375" style="879" customWidth="1"/>
    <col min="6" max="6" width="6.875" style="879" customWidth="1"/>
    <col min="7" max="7" width="8.375" style="879" customWidth="1"/>
    <col min="8" max="8" width="5.875" style="879" customWidth="1"/>
    <col min="9" max="9" width="7.375" style="879" customWidth="1"/>
    <col min="10" max="10" width="7.875" style="879" customWidth="1"/>
    <col min="11" max="11" width="5.25" style="879" customWidth="1"/>
    <col min="12" max="12" width="7" style="879" customWidth="1"/>
    <col min="13" max="13" width="5.625" style="879" customWidth="1"/>
    <col min="14" max="14" width="7.375" style="879" customWidth="1"/>
    <col min="15" max="15" width="8.625" style="879" customWidth="1"/>
    <col min="16" max="16" width="8.75" style="879" customWidth="1"/>
    <col min="17" max="17" width="8.125" style="879" customWidth="1"/>
    <col min="18" max="16384" width="9" style="879"/>
  </cols>
  <sheetData>
    <row r="1" spans="1:17" ht="39.75" customHeight="1">
      <c r="A1" s="1893" t="s">
        <v>916</v>
      </c>
      <c r="B1" s="1893"/>
      <c r="C1" s="1893"/>
      <c r="D1" s="1893"/>
      <c r="E1" s="1893"/>
      <c r="F1" s="1893"/>
      <c r="G1" s="1893"/>
      <c r="H1" s="1893"/>
      <c r="I1" s="1893"/>
      <c r="J1" s="1893"/>
      <c r="K1" s="1893"/>
      <c r="L1" s="1893"/>
      <c r="M1" s="1893"/>
      <c r="N1" s="1893"/>
      <c r="O1" s="1893"/>
      <c r="P1" s="1893"/>
      <c r="Q1" s="1893"/>
    </row>
    <row r="2" spans="1:17" ht="36" customHeight="1">
      <c r="B2" s="1336"/>
    </row>
    <row r="3" spans="1:17" ht="36.75" customHeight="1">
      <c r="A3" s="1895" t="s">
        <v>14</v>
      </c>
      <c r="B3" s="1727" t="s">
        <v>609</v>
      </c>
      <c r="C3" s="1898" t="s">
        <v>619</v>
      </c>
      <c r="D3" s="1899"/>
      <c r="E3" s="1727" t="s">
        <v>863</v>
      </c>
      <c r="F3" s="1727" t="s">
        <v>862</v>
      </c>
      <c r="G3" s="1727" t="s">
        <v>814</v>
      </c>
      <c r="H3" s="1898" t="s">
        <v>615</v>
      </c>
      <c r="I3" s="1905"/>
      <c r="J3" s="1905"/>
      <c r="K3" s="1905"/>
      <c r="L3" s="1905"/>
      <c r="M3" s="1899"/>
      <c r="N3" s="1693" t="s">
        <v>917</v>
      </c>
      <c r="O3" s="1695"/>
      <c r="P3" s="1727" t="s">
        <v>864</v>
      </c>
      <c r="Q3" s="1727" t="s">
        <v>865</v>
      </c>
    </row>
    <row r="4" spans="1:17">
      <c r="A4" s="1896"/>
      <c r="B4" s="1894"/>
      <c r="C4" s="1900"/>
      <c r="D4" s="1901"/>
      <c r="E4" s="1894"/>
      <c r="F4" s="1894"/>
      <c r="G4" s="1894"/>
      <c r="H4" s="1727" t="s">
        <v>610</v>
      </c>
      <c r="I4" s="1727" t="s">
        <v>612</v>
      </c>
      <c r="J4" s="1727" t="s">
        <v>611</v>
      </c>
      <c r="K4" s="1727" t="s">
        <v>263</v>
      </c>
      <c r="L4" s="1727" t="s">
        <v>613</v>
      </c>
      <c r="M4" s="1727" t="s">
        <v>614</v>
      </c>
      <c r="N4" s="1727" t="s">
        <v>616</v>
      </c>
      <c r="O4" s="1727" t="s">
        <v>617</v>
      </c>
      <c r="P4" s="1894"/>
      <c r="Q4" s="1894"/>
    </row>
    <row r="5" spans="1:17">
      <c r="A5" s="1896"/>
      <c r="B5" s="1894"/>
      <c r="C5" s="1900"/>
      <c r="D5" s="1901"/>
      <c r="E5" s="1894"/>
      <c r="F5" s="1894"/>
      <c r="G5" s="1894"/>
      <c r="H5" s="1894"/>
      <c r="I5" s="1894"/>
      <c r="J5" s="1894"/>
      <c r="K5" s="1894"/>
      <c r="L5" s="1894"/>
      <c r="M5" s="1894"/>
      <c r="N5" s="1894"/>
      <c r="O5" s="1894"/>
      <c r="P5" s="1894"/>
      <c r="Q5" s="1894"/>
    </row>
    <row r="6" spans="1:17">
      <c r="A6" s="1896"/>
      <c r="B6" s="1894"/>
      <c r="C6" s="1900"/>
      <c r="D6" s="1901"/>
      <c r="E6" s="1894"/>
      <c r="F6" s="1894"/>
      <c r="G6" s="1894"/>
      <c r="H6" s="1894"/>
      <c r="I6" s="1894"/>
      <c r="J6" s="1894"/>
      <c r="K6" s="1894"/>
      <c r="L6" s="1894"/>
      <c r="M6" s="1894"/>
      <c r="N6" s="1894"/>
      <c r="O6" s="1894"/>
      <c r="P6" s="1894"/>
      <c r="Q6" s="1894"/>
    </row>
    <row r="7" spans="1:17">
      <c r="A7" s="1896"/>
      <c r="B7" s="1894"/>
      <c r="C7" s="1902"/>
      <c r="D7" s="1903"/>
      <c r="E7" s="1894"/>
      <c r="F7" s="1894"/>
      <c r="G7" s="1894"/>
      <c r="H7" s="1894"/>
      <c r="I7" s="1894"/>
      <c r="J7" s="1894"/>
      <c r="K7" s="1894"/>
      <c r="L7" s="1894"/>
      <c r="M7" s="1894"/>
      <c r="N7" s="1894"/>
      <c r="O7" s="1894"/>
      <c r="P7" s="1894"/>
      <c r="Q7" s="1894"/>
    </row>
    <row r="8" spans="1:17">
      <c r="A8" s="1897"/>
      <c r="B8" s="1728"/>
      <c r="C8" s="1337" t="s">
        <v>596</v>
      </c>
      <c r="D8" s="1337" t="s">
        <v>597</v>
      </c>
      <c r="E8" s="1728"/>
      <c r="F8" s="1728"/>
      <c r="G8" s="1728"/>
      <c r="H8" s="1728"/>
      <c r="I8" s="1728"/>
      <c r="J8" s="1728"/>
      <c r="K8" s="1728"/>
      <c r="L8" s="1728"/>
      <c r="M8" s="1728"/>
      <c r="N8" s="1728"/>
      <c r="O8" s="1728"/>
      <c r="P8" s="1728"/>
      <c r="Q8" s="1728"/>
    </row>
    <row r="9" spans="1:17" ht="37.5" customHeight="1">
      <c r="A9" s="1338">
        <v>1</v>
      </c>
      <c r="B9" s="1053" t="s">
        <v>103</v>
      </c>
      <c r="C9" s="1339">
        <v>520</v>
      </c>
      <c r="D9" s="1339">
        <v>118</v>
      </c>
      <c r="E9" s="1339">
        <v>636</v>
      </c>
      <c r="F9" s="1339">
        <v>2</v>
      </c>
      <c r="G9" s="1339">
        <v>638</v>
      </c>
      <c r="H9" s="1340">
        <v>0</v>
      </c>
      <c r="I9" s="1339">
        <v>459</v>
      </c>
      <c r="J9" s="1339">
        <v>179</v>
      </c>
      <c r="K9" s="1340">
        <v>0</v>
      </c>
      <c r="L9" s="1340">
        <v>0</v>
      </c>
      <c r="M9" s="1340">
        <v>0</v>
      </c>
      <c r="N9" s="1339">
        <v>459</v>
      </c>
      <c r="O9" s="1339">
        <v>179</v>
      </c>
      <c r="P9" s="1339">
        <v>9143</v>
      </c>
      <c r="Q9" s="1339">
        <v>9426</v>
      </c>
    </row>
    <row r="10" spans="1:17" ht="37.5" customHeight="1">
      <c r="A10" s="1341">
        <v>2</v>
      </c>
      <c r="B10" s="986" t="s">
        <v>156</v>
      </c>
      <c r="C10" s="1342">
        <v>370</v>
      </c>
      <c r="D10" s="1342">
        <v>658</v>
      </c>
      <c r="E10" s="1342">
        <v>932</v>
      </c>
      <c r="F10" s="1342">
        <v>96</v>
      </c>
      <c r="G10" s="1342">
        <v>1028</v>
      </c>
      <c r="H10" s="1342">
        <v>25</v>
      </c>
      <c r="I10" s="1342">
        <v>268</v>
      </c>
      <c r="J10" s="1342">
        <v>703</v>
      </c>
      <c r="K10" s="1342">
        <v>23</v>
      </c>
      <c r="L10" s="1342">
        <v>9</v>
      </c>
      <c r="M10" s="1343">
        <v>0</v>
      </c>
      <c r="N10" s="1342">
        <v>268</v>
      </c>
      <c r="O10" s="1342">
        <v>695</v>
      </c>
      <c r="P10" s="1342">
        <v>11428</v>
      </c>
      <c r="Q10" s="1342">
        <v>2902</v>
      </c>
    </row>
    <row r="11" spans="1:17" ht="37.5" customHeight="1">
      <c r="A11" s="1341">
        <v>3</v>
      </c>
      <c r="B11" s="986" t="s">
        <v>55</v>
      </c>
      <c r="C11" s="1342">
        <v>2239</v>
      </c>
      <c r="D11" s="1342">
        <v>173</v>
      </c>
      <c r="E11" s="1342">
        <v>2341</v>
      </c>
      <c r="F11" s="1342">
        <v>71</v>
      </c>
      <c r="G11" s="1342">
        <v>2412</v>
      </c>
      <c r="H11" s="1342">
        <v>104</v>
      </c>
      <c r="I11" s="1342">
        <v>613</v>
      </c>
      <c r="J11" s="1342">
        <v>1683</v>
      </c>
      <c r="K11" s="1342">
        <v>11</v>
      </c>
      <c r="L11" s="1342">
        <v>1</v>
      </c>
      <c r="M11" s="1343">
        <v>0</v>
      </c>
      <c r="N11" s="1342">
        <v>613</v>
      </c>
      <c r="O11" s="1342">
        <v>1750</v>
      </c>
      <c r="P11" s="1342">
        <v>8100</v>
      </c>
      <c r="Q11" s="1342">
        <v>7594</v>
      </c>
    </row>
    <row r="12" spans="1:17" ht="37.5" customHeight="1">
      <c r="A12" s="1341">
        <v>4</v>
      </c>
      <c r="B12" s="986" t="s">
        <v>618</v>
      </c>
      <c r="C12" s="1342">
        <v>55</v>
      </c>
      <c r="D12" s="1342">
        <v>300</v>
      </c>
      <c r="E12" s="1344">
        <v>351</v>
      </c>
      <c r="F12" s="1342">
        <v>4</v>
      </c>
      <c r="G12" s="1342">
        <v>355</v>
      </c>
      <c r="H12" s="1342">
        <v>4</v>
      </c>
      <c r="I12" s="1342">
        <v>277</v>
      </c>
      <c r="J12" s="1342">
        <v>74</v>
      </c>
      <c r="K12" s="1343">
        <v>0</v>
      </c>
      <c r="L12" s="1343">
        <v>0</v>
      </c>
      <c r="M12" s="1343">
        <v>0</v>
      </c>
      <c r="N12" s="1342">
        <v>277</v>
      </c>
      <c r="O12" s="1342">
        <v>73</v>
      </c>
      <c r="P12" s="1342">
        <v>6539</v>
      </c>
      <c r="Q12" s="1342">
        <v>4770</v>
      </c>
    </row>
    <row r="13" spans="1:17" ht="37.5" customHeight="1">
      <c r="A13" s="1341">
        <v>5</v>
      </c>
      <c r="B13" s="986" t="s">
        <v>106</v>
      </c>
      <c r="C13" s="1342">
        <v>3707</v>
      </c>
      <c r="D13" s="1342">
        <v>498</v>
      </c>
      <c r="E13" s="1342">
        <v>4101</v>
      </c>
      <c r="F13" s="1342">
        <v>104</v>
      </c>
      <c r="G13" s="1342">
        <v>4205</v>
      </c>
      <c r="H13" s="1342">
        <v>111</v>
      </c>
      <c r="I13" s="1342">
        <v>1243</v>
      </c>
      <c r="J13" s="1342">
        <v>2784</v>
      </c>
      <c r="K13" s="1342">
        <v>63</v>
      </c>
      <c r="L13" s="1342">
        <v>4</v>
      </c>
      <c r="M13" s="1343">
        <v>0</v>
      </c>
      <c r="N13" s="1342">
        <v>1243</v>
      </c>
      <c r="O13" s="1342">
        <v>1640</v>
      </c>
      <c r="P13" s="1342">
        <v>6361</v>
      </c>
      <c r="Q13" s="1342">
        <v>6933</v>
      </c>
    </row>
    <row r="14" spans="1:17" ht="37.5" customHeight="1">
      <c r="A14" s="1341">
        <v>6</v>
      </c>
      <c r="B14" s="986" t="s">
        <v>28</v>
      </c>
      <c r="C14" s="1342">
        <v>308</v>
      </c>
      <c r="D14" s="1342">
        <v>557</v>
      </c>
      <c r="E14" s="1342">
        <v>824</v>
      </c>
      <c r="F14" s="1342">
        <v>41</v>
      </c>
      <c r="G14" s="1342">
        <v>865</v>
      </c>
      <c r="H14" s="1342">
        <v>39</v>
      </c>
      <c r="I14" s="1342">
        <v>121</v>
      </c>
      <c r="J14" s="1342">
        <v>705</v>
      </c>
      <c r="K14" s="1343">
        <v>0</v>
      </c>
      <c r="L14" s="1343">
        <v>0</v>
      </c>
      <c r="M14" s="1343">
        <v>0</v>
      </c>
      <c r="N14" s="1342">
        <v>121</v>
      </c>
      <c r="O14" s="1342">
        <v>702</v>
      </c>
      <c r="P14" s="1342">
        <v>1997</v>
      </c>
      <c r="Q14" s="1342">
        <v>2648</v>
      </c>
    </row>
    <row r="15" spans="1:17" ht="37.5" customHeight="1">
      <c r="A15" s="1341">
        <v>7</v>
      </c>
      <c r="B15" s="1045" t="s">
        <v>161</v>
      </c>
      <c r="C15" s="1345">
        <v>911</v>
      </c>
      <c r="D15" s="1345">
        <v>238</v>
      </c>
      <c r="E15" s="1345">
        <v>1142</v>
      </c>
      <c r="F15" s="1345">
        <v>7</v>
      </c>
      <c r="G15" s="1345">
        <v>1149</v>
      </c>
      <c r="H15" s="1345">
        <v>13</v>
      </c>
      <c r="I15" s="1345">
        <v>312</v>
      </c>
      <c r="J15" s="1345">
        <v>816</v>
      </c>
      <c r="K15" s="1345">
        <v>8</v>
      </c>
      <c r="L15" s="1346">
        <v>0</v>
      </c>
      <c r="M15" s="1346">
        <v>0</v>
      </c>
      <c r="N15" s="1345">
        <v>312</v>
      </c>
      <c r="O15" s="1345">
        <v>280</v>
      </c>
      <c r="P15" s="1345">
        <v>1636</v>
      </c>
      <c r="Q15" s="1345">
        <v>1953</v>
      </c>
    </row>
    <row r="16" spans="1:17" ht="37.5" customHeight="1">
      <c r="A16" s="1904" t="s">
        <v>295</v>
      </c>
      <c r="B16" s="1904"/>
      <c r="C16" s="1347">
        <f t="shared" ref="C16:Q16" si="0">SUM(C9:C15)</f>
        <v>8110</v>
      </c>
      <c r="D16" s="1347">
        <f t="shared" si="0"/>
        <v>2542</v>
      </c>
      <c r="E16" s="1347">
        <f t="shared" si="0"/>
        <v>10327</v>
      </c>
      <c r="F16" s="1347">
        <f t="shared" si="0"/>
        <v>325</v>
      </c>
      <c r="G16" s="1347">
        <f t="shared" si="0"/>
        <v>10652</v>
      </c>
      <c r="H16" s="1347">
        <f t="shared" si="0"/>
        <v>296</v>
      </c>
      <c r="I16" s="1347">
        <f t="shared" si="0"/>
        <v>3293</v>
      </c>
      <c r="J16" s="1347">
        <f t="shared" si="0"/>
        <v>6944</v>
      </c>
      <c r="K16" s="1347">
        <f t="shared" si="0"/>
        <v>105</v>
      </c>
      <c r="L16" s="1347">
        <f t="shared" si="0"/>
        <v>14</v>
      </c>
      <c r="M16" s="1347">
        <f t="shared" si="0"/>
        <v>0</v>
      </c>
      <c r="N16" s="1347">
        <f t="shared" si="0"/>
        <v>3293</v>
      </c>
      <c r="O16" s="1347">
        <f t="shared" si="0"/>
        <v>5319</v>
      </c>
      <c r="P16" s="1347">
        <f t="shared" si="0"/>
        <v>45204</v>
      </c>
      <c r="Q16" s="1347">
        <f t="shared" si="0"/>
        <v>36226</v>
      </c>
    </row>
    <row r="17" spans="5:5" ht="18.75">
      <c r="E17" s="1335"/>
    </row>
    <row r="18" spans="5:5" ht="18.75">
      <c r="E18" s="1335"/>
    </row>
  </sheetData>
  <mergeCells count="20">
    <mergeCell ref="A16:B16"/>
    <mergeCell ref="H3:M3"/>
    <mergeCell ref="N3:O3"/>
    <mergeCell ref="P3:P8"/>
    <mergeCell ref="Q3:Q8"/>
    <mergeCell ref="H4:H8"/>
    <mergeCell ref="I4:I8"/>
    <mergeCell ref="J4:J8"/>
    <mergeCell ref="K4:K8"/>
    <mergeCell ref="L4:L8"/>
    <mergeCell ref="N4:N8"/>
    <mergeCell ref="O4:O8"/>
    <mergeCell ref="A1:Q1"/>
    <mergeCell ref="M4:M8"/>
    <mergeCell ref="A3:A8"/>
    <mergeCell ref="B3:B8"/>
    <mergeCell ref="C3:D7"/>
    <mergeCell ref="E3:E8"/>
    <mergeCell ref="F3:F8"/>
    <mergeCell ref="G3:G8"/>
  </mergeCells>
  <phoneticPr fontId="20" type="noConversion"/>
  <pageMargins left="0.42" right="0.2" top="0.56000000000000005" bottom="0.75" header="0.37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Q41"/>
  <sheetViews>
    <sheetView zoomScale="110" zoomScaleNormal="110" workbookViewId="0">
      <selection activeCell="F6" sqref="F6"/>
    </sheetView>
  </sheetViews>
  <sheetFormatPr defaultRowHeight="15"/>
  <cols>
    <col min="1" max="1" width="3.375" customWidth="1"/>
    <col min="2" max="2" width="18.875" customWidth="1"/>
    <col min="3" max="3" width="9.25" style="22" customWidth="1"/>
    <col min="4" max="4" width="10.125" style="22" customWidth="1"/>
    <col min="5" max="5" width="7.5" style="22" customWidth="1"/>
    <col min="6" max="6" width="10.125" style="22" customWidth="1"/>
    <col min="7" max="7" width="10.625" style="22" customWidth="1"/>
    <col min="8" max="8" width="8.125" style="22" customWidth="1"/>
    <col min="9" max="9" width="9.375" style="619" customWidth="1"/>
    <col min="10" max="10" width="10.375" style="619" customWidth="1"/>
    <col min="11" max="11" width="7.5" style="619" customWidth="1"/>
    <col min="12" max="12" width="9.625" style="619" customWidth="1"/>
    <col min="13" max="13" width="10.625" style="619" customWidth="1"/>
    <col min="14" max="14" width="7" style="619" customWidth="1"/>
  </cols>
  <sheetData>
    <row r="1" spans="1:17" ht="34.5" customHeight="1">
      <c r="A1" s="1920" t="s">
        <v>915</v>
      </c>
      <c r="B1" s="1920"/>
      <c r="C1" s="1920"/>
      <c r="D1" s="1920"/>
      <c r="E1" s="1920"/>
      <c r="F1" s="1920"/>
      <c r="G1" s="1920"/>
      <c r="H1" s="1920"/>
      <c r="I1" s="1920"/>
      <c r="J1" s="1920"/>
      <c r="K1" s="1920"/>
      <c r="L1" s="1920"/>
      <c r="M1" s="1920"/>
      <c r="N1" s="1920"/>
    </row>
    <row r="2" spans="1:17" ht="12" customHeight="1">
      <c r="A2" s="30"/>
      <c r="B2" s="30"/>
    </row>
    <row r="3" spans="1:17" ht="34.5" customHeight="1">
      <c r="A3" s="1923" t="s">
        <v>14</v>
      </c>
      <c r="B3" s="1925" t="s">
        <v>229</v>
      </c>
      <c r="C3" s="1927" t="s">
        <v>224</v>
      </c>
      <c r="D3" s="1928"/>
      <c r="E3" s="1929"/>
      <c r="F3" s="1927" t="s">
        <v>225</v>
      </c>
      <c r="G3" s="1928"/>
      <c r="H3" s="1929"/>
      <c r="I3" s="1927" t="s">
        <v>226</v>
      </c>
      <c r="J3" s="1928"/>
      <c r="K3" s="1929"/>
      <c r="L3" s="1693" t="s">
        <v>406</v>
      </c>
      <c r="M3" s="1928"/>
      <c r="N3" s="1929"/>
      <c r="O3" s="22"/>
      <c r="P3" s="22"/>
    </row>
    <row r="4" spans="1:17" ht="41.25" customHeight="1">
      <c r="A4" s="1924"/>
      <c r="B4" s="1926"/>
      <c r="C4" s="1060" t="s">
        <v>849</v>
      </c>
      <c r="D4" s="1349" t="s">
        <v>904</v>
      </c>
      <c r="E4" s="1350" t="s">
        <v>54</v>
      </c>
      <c r="F4" s="1060" t="s">
        <v>850</v>
      </c>
      <c r="G4" s="1349" t="str">
        <f>D4</f>
        <v>TH 9 Tháng</v>
      </c>
      <c r="H4" s="1350" t="s">
        <v>54</v>
      </c>
      <c r="I4" s="1060" t="str">
        <f>C4</f>
        <v>KH 2021
(Trẻ)</v>
      </c>
      <c r="J4" s="1349" t="str">
        <f>D4</f>
        <v>TH 9 Tháng</v>
      </c>
      <c r="K4" s="1350" t="s">
        <v>54</v>
      </c>
      <c r="L4" s="1060" t="str">
        <f>C4</f>
        <v>KH 2021
(Trẻ)</v>
      </c>
      <c r="M4" s="1349" t="str">
        <f>D4</f>
        <v>TH 9 Tháng</v>
      </c>
      <c r="N4" s="1350" t="s">
        <v>54</v>
      </c>
    </row>
    <row r="5" spans="1:17" ht="18.75" customHeight="1">
      <c r="A5" s="1351">
        <v>1</v>
      </c>
      <c r="B5" s="1352" t="s">
        <v>285</v>
      </c>
      <c r="C5" s="1353">
        <v>1899</v>
      </c>
      <c r="D5" s="1354">
        <v>1352</v>
      </c>
      <c r="E5" s="1355">
        <f>D5/C5*100</f>
        <v>71.195365982095836</v>
      </c>
      <c r="F5" s="1353">
        <v>1809</v>
      </c>
      <c r="G5" s="1354">
        <v>1302</v>
      </c>
      <c r="H5" s="1355">
        <f t="shared" ref="H5:H12" si="0">G5/F5*100</f>
        <v>71.973466003316759</v>
      </c>
      <c r="I5" s="1353">
        <v>1899</v>
      </c>
      <c r="J5" s="1354">
        <v>1201</v>
      </c>
      <c r="K5" s="1355">
        <f t="shared" ref="K5:K12" si="1">J5/I5*100</f>
        <v>63.24381253291206</v>
      </c>
      <c r="L5" s="1356">
        <v>2038</v>
      </c>
      <c r="M5" s="1354">
        <v>1225</v>
      </c>
      <c r="N5" s="1355">
        <f t="shared" ref="N5:N12" si="2">M5/L5*100</f>
        <v>60.107948969578018</v>
      </c>
    </row>
    <row r="6" spans="1:17" ht="18.75" customHeight="1">
      <c r="A6" s="1357">
        <v>2</v>
      </c>
      <c r="B6" s="1352" t="s">
        <v>156</v>
      </c>
      <c r="C6" s="1358">
        <v>2662</v>
      </c>
      <c r="D6" s="1354">
        <v>1861</v>
      </c>
      <c r="E6" s="1359">
        <f t="shared" ref="E6:E12" si="3">D6/C6*100</f>
        <v>69.909842223891815</v>
      </c>
      <c r="F6" s="1358">
        <v>2662</v>
      </c>
      <c r="G6" s="1354">
        <v>1731</v>
      </c>
      <c r="H6" s="1359">
        <f t="shared" si="0"/>
        <v>65.026296018031559</v>
      </c>
      <c r="I6" s="1358">
        <v>2662</v>
      </c>
      <c r="J6" s="1354">
        <v>1625</v>
      </c>
      <c r="K6" s="1359">
        <f t="shared" si="1"/>
        <v>61.044327573253184</v>
      </c>
      <c r="L6" s="1360">
        <v>2735</v>
      </c>
      <c r="M6" s="1354">
        <v>2073</v>
      </c>
      <c r="N6" s="1359">
        <f t="shared" si="2"/>
        <v>75.795246800731263</v>
      </c>
    </row>
    <row r="7" spans="1:17" ht="18.75" customHeight="1">
      <c r="A7" s="1357">
        <v>3</v>
      </c>
      <c r="B7" s="1361" t="s">
        <v>155</v>
      </c>
      <c r="C7" s="1358">
        <v>3335</v>
      </c>
      <c r="D7" s="1354">
        <v>2398</v>
      </c>
      <c r="E7" s="1359">
        <f t="shared" si="3"/>
        <v>71.904047976011995</v>
      </c>
      <c r="F7" s="1358">
        <v>3550</v>
      </c>
      <c r="G7" s="1354">
        <v>2212</v>
      </c>
      <c r="H7" s="1359">
        <f t="shared" si="0"/>
        <v>62.309859154929583</v>
      </c>
      <c r="I7" s="1358">
        <v>3335</v>
      </c>
      <c r="J7" s="1354">
        <v>1891</v>
      </c>
      <c r="K7" s="1359">
        <f t="shared" si="1"/>
        <v>56.701649175412292</v>
      </c>
      <c r="L7" s="1360">
        <v>3315</v>
      </c>
      <c r="M7" s="1354">
        <v>2078</v>
      </c>
      <c r="N7" s="1359">
        <f t="shared" si="2"/>
        <v>62.684766214177976</v>
      </c>
    </row>
    <row r="8" spans="1:17" ht="18.75" customHeight="1">
      <c r="A8" s="1357">
        <v>4</v>
      </c>
      <c r="B8" s="1361" t="s">
        <v>57</v>
      </c>
      <c r="C8" s="1358">
        <v>2101</v>
      </c>
      <c r="D8" s="1354">
        <v>1352</v>
      </c>
      <c r="E8" s="1359">
        <f t="shared" si="3"/>
        <v>64.350309376487388</v>
      </c>
      <c r="F8" s="1358">
        <v>1826</v>
      </c>
      <c r="G8" s="1354">
        <v>1285</v>
      </c>
      <c r="H8" s="1359">
        <f t="shared" si="0"/>
        <v>70.372398685651689</v>
      </c>
      <c r="I8" s="1358">
        <v>2101</v>
      </c>
      <c r="J8" s="1354">
        <v>1301</v>
      </c>
      <c r="K8" s="1359">
        <f t="shared" si="1"/>
        <v>61.92289386006663</v>
      </c>
      <c r="L8" s="1360">
        <v>2140</v>
      </c>
      <c r="M8" s="1354">
        <v>1439</v>
      </c>
      <c r="N8" s="1359">
        <f t="shared" si="2"/>
        <v>67.242990654205599</v>
      </c>
    </row>
    <row r="9" spans="1:17" ht="18.75" customHeight="1">
      <c r="A9" s="1357">
        <v>5</v>
      </c>
      <c r="B9" s="1361" t="s">
        <v>227</v>
      </c>
      <c r="C9" s="1358">
        <v>1800</v>
      </c>
      <c r="D9" s="1354">
        <v>1216</v>
      </c>
      <c r="E9" s="1359">
        <f t="shared" si="3"/>
        <v>67.555555555555557</v>
      </c>
      <c r="F9" s="1358">
        <v>1800</v>
      </c>
      <c r="G9" s="1354">
        <v>1255</v>
      </c>
      <c r="H9" s="1359">
        <f t="shared" si="0"/>
        <v>69.722222222222214</v>
      </c>
      <c r="I9" s="1358">
        <v>1800</v>
      </c>
      <c r="J9" s="1354">
        <v>1198</v>
      </c>
      <c r="K9" s="1359">
        <f t="shared" si="1"/>
        <v>66.555555555555557</v>
      </c>
      <c r="L9" s="1360">
        <v>2000</v>
      </c>
      <c r="M9" s="1354">
        <v>1291</v>
      </c>
      <c r="N9" s="1359">
        <f t="shared" si="2"/>
        <v>64.55</v>
      </c>
    </row>
    <row r="10" spans="1:17" ht="18.75" customHeight="1">
      <c r="A10" s="1357">
        <v>6</v>
      </c>
      <c r="B10" s="1352" t="s">
        <v>28</v>
      </c>
      <c r="C10" s="1362">
        <v>745</v>
      </c>
      <c r="D10" s="1354">
        <v>501</v>
      </c>
      <c r="E10" s="1359">
        <f t="shared" si="3"/>
        <v>67.24832214765101</v>
      </c>
      <c r="F10" s="1362">
        <v>700</v>
      </c>
      <c r="G10" s="1363">
        <v>421</v>
      </c>
      <c r="H10" s="1364">
        <f t="shared" si="0"/>
        <v>60.142857142857139</v>
      </c>
      <c r="I10" s="1362">
        <v>745</v>
      </c>
      <c r="J10" s="1354">
        <v>556</v>
      </c>
      <c r="K10" s="1364">
        <f t="shared" si="1"/>
        <v>74.630872483221481</v>
      </c>
      <c r="L10" s="1360">
        <v>775</v>
      </c>
      <c r="M10" s="1354">
        <v>556</v>
      </c>
      <c r="N10" s="1364">
        <f t="shared" si="2"/>
        <v>71.741935483870961</v>
      </c>
    </row>
    <row r="11" spans="1:17" ht="18.75" customHeight="1">
      <c r="A11" s="1365">
        <v>7</v>
      </c>
      <c r="B11" s="1366" t="s">
        <v>228</v>
      </c>
      <c r="C11" s="1367">
        <v>908</v>
      </c>
      <c r="D11" s="1368">
        <v>629</v>
      </c>
      <c r="E11" s="1369">
        <f>D11/C11*100</f>
        <v>69.273127753303967</v>
      </c>
      <c r="F11" s="1367">
        <v>800</v>
      </c>
      <c r="G11" s="1368">
        <v>533</v>
      </c>
      <c r="H11" s="1369">
        <f t="shared" si="0"/>
        <v>66.625</v>
      </c>
      <c r="I11" s="1367">
        <v>908</v>
      </c>
      <c r="J11" s="1368">
        <v>489</v>
      </c>
      <c r="K11" s="1369">
        <f t="shared" si="1"/>
        <v>53.854625550660792</v>
      </c>
      <c r="L11" s="1370">
        <v>700</v>
      </c>
      <c r="M11" s="1368">
        <v>552</v>
      </c>
      <c r="N11" s="1369">
        <f t="shared" si="2"/>
        <v>78.857142857142861</v>
      </c>
    </row>
    <row r="12" spans="1:17" s="35" customFormat="1" ht="18.75" customHeight="1">
      <c r="A12" s="1904" t="s">
        <v>13</v>
      </c>
      <c r="B12" s="1904"/>
      <c r="C12" s="1348">
        <f>SUM(C5:C11)</f>
        <v>13450</v>
      </c>
      <c r="D12" s="1348">
        <f>SUM(D5:D11)</f>
        <v>9309</v>
      </c>
      <c r="E12" s="1371">
        <f t="shared" si="3"/>
        <v>69.211895910780669</v>
      </c>
      <c r="F12" s="1348">
        <f>SUM(F5:F11)</f>
        <v>13147</v>
      </c>
      <c r="G12" s="1348">
        <f>SUM(G5:G11)</f>
        <v>8739</v>
      </c>
      <c r="H12" s="1371">
        <f t="shared" si="0"/>
        <v>66.4714383509546</v>
      </c>
      <c r="I12" s="1348">
        <f>SUM(I5:I11)</f>
        <v>13450</v>
      </c>
      <c r="J12" s="1348">
        <f>SUM(J5:J11)</f>
        <v>8261</v>
      </c>
      <c r="K12" s="1371">
        <f t="shared" si="1"/>
        <v>61.42007434944238</v>
      </c>
      <c r="L12" s="1348">
        <f>SUM(L5:L11)</f>
        <v>13703</v>
      </c>
      <c r="M12" s="1348">
        <f>SUM(M5:M11)</f>
        <v>9214</v>
      </c>
      <c r="N12" s="1371">
        <f t="shared" si="2"/>
        <v>67.24075020068598</v>
      </c>
      <c r="O12" s="878"/>
    </row>
    <row r="13" spans="1:17" ht="36" customHeight="1">
      <c r="A13" s="32"/>
      <c r="B13" s="32"/>
      <c r="C13" s="387"/>
      <c r="D13" s="620"/>
      <c r="E13" s="621"/>
      <c r="F13" s="620"/>
      <c r="G13" s="387"/>
      <c r="H13" s="388"/>
      <c r="I13" s="620"/>
      <c r="J13" s="620"/>
      <c r="K13" s="621"/>
      <c r="L13" s="620"/>
      <c r="M13" s="620"/>
      <c r="N13" s="621"/>
    </row>
    <row r="14" spans="1:17" ht="32.25" customHeight="1">
      <c r="A14" s="1932" t="s">
        <v>14</v>
      </c>
      <c r="B14" s="1934" t="s">
        <v>229</v>
      </c>
      <c r="C14" s="1917" t="s">
        <v>680</v>
      </c>
      <c r="D14" s="1918"/>
      <c r="E14" s="1919"/>
      <c r="F14" s="1912" t="s">
        <v>745</v>
      </c>
      <c r="G14" s="1913"/>
      <c r="H14" s="1914"/>
      <c r="I14" s="1930"/>
      <c r="J14" s="1931"/>
      <c r="K14" s="1931"/>
      <c r="L14" s="622"/>
      <c r="M14" s="622"/>
      <c r="N14" s="622"/>
      <c r="O14" s="34"/>
      <c r="P14" s="34"/>
      <c r="Q14" s="34"/>
    </row>
    <row r="15" spans="1:17" ht="42.75" customHeight="1">
      <c r="A15" s="1933"/>
      <c r="B15" s="1935"/>
      <c r="C15" s="533" t="str">
        <f>C4</f>
        <v>KH 2021
(Trẻ)</v>
      </c>
      <c r="D15" s="297" t="str">
        <f>D4</f>
        <v>TH 9 Tháng</v>
      </c>
      <c r="E15" s="503" t="s">
        <v>54</v>
      </c>
      <c r="F15" s="533" t="str">
        <f>C4</f>
        <v>KH 2021
(Trẻ)</v>
      </c>
      <c r="G15" s="297" t="str">
        <f>D4</f>
        <v>TH 9 Tháng</v>
      </c>
      <c r="H15" s="510" t="s">
        <v>54</v>
      </c>
      <c r="I15" s="958"/>
      <c r="J15" s="959"/>
      <c r="K15" s="960"/>
      <c r="L15" s="623"/>
      <c r="M15" s="624"/>
      <c r="N15" s="624"/>
    </row>
    <row r="16" spans="1:17" ht="20.25" customHeight="1">
      <c r="A16" s="257">
        <v>1</v>
      </c>
      <c r="B16" s="1046" t="str">
        <f>B5</f>
        <v xml:space="preserve">TP Tuyên Quang   </v>
      </c>
      <c r="C16" s="553">
        <v>1615</v>
      </c>
      <c r="D16" s="534">
        <v>1167</v>
      </c>
      <c r="E16" s="535">
        <f t="shared" ref="E16:E23" si="4">D16/C16*100</f>
        <v>72.260061919504651</v>
      </c>
      <c r="F16" s="553">
        <v>1615</v>
      </c>
      <c r="G16" s="324">
        <v>1250</v>
      </c>
      <c r="H16" s="554">
        <f t="shared" ref="H16:H23" si="5">G16/F16*100</f>
        <v>77.399380804953566</v>
      </c>
      <c r="I16" s="961"/>
      <c r="J16" s="962"/>
      <c r="K16" s="963"/>
      <c r="L16" s="625"/>
      <c r="M16" s="626"/>
      <c r="N16" s="627"/>
    </row>
    <row r="17" spans="1:14" ht="20.25" customHeight="1">
      <c r="A17" s="194">
        <v>2</v>
      </c>
      <c r="B17" s="1047" t="str">
        <f t="shared" ref="B17:B22" si="6">B6</f>
        <v xml:space="preserve">H. Yên Sơn </v>
      </c>
      <c r="C17" s="555">
        <v>2480</v>
      </c>
      <c r="D17" s="534">
        <v>1851</v>
      </c>
      <c r="E17" s="536">
        <f t="shared" si="4"/>
        <v>74.637096774193552</v>
      </c>
      <c r="F17" s="555">
        <v>2480</v>
      </c>
      <c r="G17" s="324">
        <v>1900</v>
      </c>
      <c r="H17" s="556">
        <f t="shared" si="5"/>
        <v>76.612903225806448</v>
      </c>
      <c r="I17" s="961"/>
      <c r="J17" s="962"/>
      <c r="K17" s="963"/>
      <c r="L17" s="625"/>
      <c r="M17" s="626"/>
      <c r="N17" s="627"/>
    </row>
    <row r="18" spans="1:14" ht="20.25" customHeight="1">
      <c r="A18" s="194">
        <v>3</v>
      </c>
      <c r="B18" s="1047" t="str">
        <f t="shared" si="6"/>
        <v xml:space="preserve">H. Sơn Dương </v>
      </c>
      <c r="C18" s="555">
        <v>3350</v>
      </c>
      <c r="D18" s="534">
        <v>2409</v>
      </c>
      <c r="E18" s="536">
        <f t="shared" si="4"/>
        <v>71.910447761194035</v>
      </c>
      <c r="F18" s="555">
        <v>3350</v>
      </c>
      <c r="G18" s="324">
        <v>2347</v>
      </c>
      <c r="H18" s="556">
        <f t="shared" si="5"/>
        <v>70.059701492537314</v>
      </c>
      <c r="I18" s="961"/>
      <c r="J18" s="962"/>
      <c r="K18" s="963"/>
      <c r="L18" s="625"/>
      <c r="M18" s="626"/>
      <c r="N18" s="627"/>
    </row>
    <row r="19" spans="1:14" ht="20.25" customHeight="1">
      <c r="A19" s="194">
        <v>4</v>
      </c>
      <c r="B19" s="1047" t="str">
        <f t="shared" si="6"/>
        <v>H. Hàm Yên</v>
      </c>
      <c r="C19" s="555">
        <v>2021</v>
      </c>
      <c r="D19" s="534">
        <v>1298</v>
      </c>
      <c r="E19" s="536">
        <f t="shared" si="4"/>
        <v>64.225630875804057</v>
      </c>
      <c r="F19" s="555">
        <v>2021</v>
      </c>
      <c r="G19" s="324">
        <v>1461</v>
      </c>
      <c r="H19" s="556">
        <f t="shared" si="5"/>
        <v>72.290945076694697</v>
      </c>
      <c r="I19" s="961"/>
      <c r="J19" s="962"/>
      <c r="K19" s="963"/>
      <c r="L19" s="625"/>
      <c r="M19" s="626"/>
      <c r="N19" s="627"/>
    </row>
    <row r="20" spans="1:14" ht="20.25" customHeight="1">
      <c r="A20" s="194">
        <v>5</v>
      </c>
      <c r="B20" s="1047" t="str">
        <f t="shared" si="6"/>
        <v>H. Chiêm Hoá</v>
      </c>
      <c r="C20" s="555">
        <v>2215</v>
      </c>
      <c r="D20" s="534">
        <v>1517</v>
      </c>
      <c r="E20" s="536">
        <f t="shared" si="4"/>
        <v>68.487584650112865</v>
      </c>
      <c r="F20" s="555">
        <v>2215</v>
      </c>
      <c r="G20" s="324">
        <v>1428</v>
      </c>
      <c r="H20" s="556">
        <f t="shared" si="5"/>
        <v>64.469525959367942</v>
      </c>
      <c r="I20" s="961"/>
      <c r="J20" s="962"/>
      <c r="K20" s="963"/>
      <c r="L20" s="625"/>
      <c r="M20" s="626"/>
      <c r="N20" s="627"/>
    </row>
    <row r="21" spans="1:14" ht="20.25" customHeight="1">
      <c r="A21" s="194">
        <v>6</v>
      </c>
      <c r="B21" s="1047" t="str">
        <f t="shared" si="6"/>
        <v>H. Na Hang</v>
      </c>
      <c r="C21" s="555">
        <v>743</v>
      </c>
      <c r="D21" s="534">
        <v>550</v>
      </c>
      <c r="E21" s="536">
        <f t="shared" si="4"/>
        <v>74.024226110363387</v>
      </c>
      <c r="F21" s="555">
        <v>743</v>
      </c>
      <c r="G21" s="324">
        <v>491</v>
      </c>
      <c r="H21" s="556">
        <f t="shared" si="5"/>
        <v>66.08344549125168</v>
      </c>
      <c r="I21" s="961"/>
      <c r="J21" s="962"/>
      <c r="K21" s="963"/>
      <c r="L21" s="625"/>
      <c r="M21" s="626"/>
      <c r="N21" s="627"/>
    </row>
    <row r="22" spans="1:14" ht="20.25" customHeight="1">
      <c r="A22" s="194">
        <v>7</v>
      </c>
      <c r="B22" s="1048" t="str">
        <f t="shared" si="6"/>
        <v xml:space="preserve">H. Lâm Bình  </v>
      </c>
      <c r="C22" s="557">
        <v>835</v>
      </c>
      <c r="D22" s="534">
        <v>586</v>
      </c>
      <c r="E22" s="536">
        <f t="shared" si="4"/>
        <v>70.179640718562879</v>
      </c>
      <c r="F22" s="557">
        <v>835</v>
      </c>
      <c r="G22" s="324">
        <v>604</v>
      </c>
      <c r="H22" s="556">
        <f t="shared" si="5"/>
        <v>72.335329341317362</v>
      </c>
      <c r="I22" s="961"/>
      <c r="J22" s="962"/>
      <c r="K22" s="963"/>
      <c r="L22" s="625"/>
      <c r="M22" s="626"/>
      <c r="N22" s="627"/>
    </row>
    <row r="23" spans="1:14" ht="20.25" customHeight="1">
      <c r="A23" s="1936" t="s">
        <v>13</v>
      </c>
      <c r="B23" s="1936"/>
      <c r="C23" s="537">
        <f>SUM(C16:C22)</f>
        <v>13259</v>
      </c>
      <c r="D23" s="925">
        <f>SUM(D16:D22)</f>
        <v>9378</v>
      </c>
      <c r="E23" s="538">
        <f t="shared" si="4"/>
        <v>70.729315936345131</v>
      </c>
      <c r="F23" s="212">
        <f>SUM(F16:F22)</f>
        <v>13259</v>
      </c>
      <c r="G23" s="558">
        <f>SUM(G16:G22)</f>
        <v>9481</v>
      </c>
      <c r="H23" s="559">
        <f t="shared" si="5"/>
        <v>71.506146768232909</v>
      </c>
      <c r="I23" s="964"/>
      <c r="J23" s="965"/>
      <c r="K23" s="966"/>
      <c r="L23" s="628"/>
      <c r="M23" s="629"/>
      <c r="N23" s="629"/>
    </row>
    <row r="24" spans="1:14" s="162" customFormat="1" ht="18">
      <c r="A24" s="161"/>
      <c r="B24" s="161"/>
      <c r="C24" s="389"/>
      <c r="D24" s="390"/>
      <c r="E24" s="391"/>
      <c r="F24" s="390"/>
      <c r="G24" s="390"/>
      <c r="H24" s="392"/>
      <c r="I24" s="630"/>
      <c r="J24" s="630"/>
      <c r="K24" s="631"/>
      <c r="L24" s="632"/>
      <c r="M24" s="632"/>
      <c r="N24" s="632"/>
    </row>
    <row r="25" spans="1:14" s="160" customFormat="1" ht="29.25" hidden="1" customHeight="1">
      <c r="A25" s="1922" t="s">
        <v>45</v>
      </c>
      <c r="B25" s="1922"/>
      <c r="C25" s="1922"/>
      <c r="D25" s="1922"/>
      <c r="E25" s="393"/>
      <c r="F25" s="394"/>
      <c r="G25" s="394"/>
      <c r="H25" s="395"/>
      <c r="I25" s="633"/>
      <c r="J25" s="633"/>
      <c r="K25" s="634"/>
      <c r="L25" s="635"/>
      <c r="M25" s="636"/>
      <c r="N25" s="636"/>
    </row>
    <row r="26" spans="1:14" s="160" customFormat="1" ht="18" hidden="1">
      <c r="A26" s="152"/>
      <c r="B26" s="152"/>
      <c r="C26" s="152"/>
      <c r="D26" s="394"/>
      <c r="E26" s="393"/>
      <c r="F26" s="394"/>
      <c r="G26" s="394"/>
      <c r="H26" s="395"/>
      <c r="I26" s="633"/>
      <c r="J26" s="633"/>
      <c r="K26" s="634"/>
      <c r="L26" s="635"/>
      <c r="M26" s="636"/>
      <c r="N26" s="636"/>
    </row>
    <row r="27" spans="1:14" s="160" customFormat="1" hidden="1">
      <c r="C27" s="153"/>
      <c r="D27" s="153"/>
      <c r="E27" s="153"/>
      <c r="F27" s="153"/>
      <c r="G27" s="153"/>
      <c r="H27" s="153"/>
      <c r="I27" s="635"/>
      <c r="J27" s="635"/>
      <c r="K27" s="635"/>
      <c r="L27" s="635"/>
      <c r="M27" s="635"/>
      <c r="N27" s="635"/>
    </row>
    <row r="28" spans="1:14" s="153" customFormat="1" ht="18" hidden="1">
      <c r="A28" s="1915" t="s">
        <v>16</v>
      </c>
      <c r="B28" s="1915" t="s">
        <v>17</v>
      </c>
      <c r="C28" s="1909" t="s">
        <v>46</v>
      </c>
      <c r="D28" s="1910"/>
      <c r="E28" s="1911"/>
      <c r="F28" s="1909" t="s">
        <v>47</v>
      </c>
      <c r="G28" s="1910"/>
      <c r="H28" s="1911"/>
      <c r="I28" s="1906" t="s">
        <v>48</v>
      </c>
      <c r="J28" s="1907"/>
      <c r="K28" s="1908"/>
      <c r="L28" s="1906" t="s">
        <v>49</v>
      </c>
      <c r="M28" s="1907"/>
      <c r="N28" s="1908"/>
    </row>
    <row r="29" spans="1:14" s="153" customFormat="1" ht="30" hidden="1">
      <c r="A29" s="1916"/>
      <c r="B29" s="1916"/>
      <c r="C29" s="396" t="s">
        <v>41</v>
      </c>
      <c r="D29" s="396" t="s">
        <v>42</v>
      </c>
      <c r="E29" s="396" t="s">
        <v>22</v>
      </c>
      <c r="F29" s="396" t="s">
        <v>50</v>
      </c>
      <c r="G29" s="396" t="s">
        <v>51</v>
      </c>
      <c r="H29" s="396"/>
      <c r="I29" s="637" t="s">
        <v>50</v>
      </c>
      <c r="J29" s="637" t="s">
        <v>51</v>
      </c>
      <c r="K29" s="637"/>
      <c r="L29" s="637" t="s">
        <v>50</v>
      </c>
      <c r="M29" s="637"/>
      <c r="N29" s="637"/>
    </row>
    <row r="30" spans="1:14" s="153" customFormat="1" ht="18" hidden="1">
      <c r="A30" s="154">
        <v>1</v>
      </c>
      <c r="B30" s="155" t="s">
        <v>43</v>
      </c>
      <c r="C30" s="397">
        <v>2400</v>
      </c>
      <c r="D30" s="398" t="e">
        <f>#REF!+[2]TCMR!$E$33</f>
        <v>#REF!</v>
      </c>
      <c r="E30" s="399" t="e">
        <f t="shared" ref="E30:E35" si="7">D30/C30*100</f>
        <v>#REF!</v>
      </c>
      <c r="F30" s="400">
        <v>14</v>
      </c>
      <c r="G30" s="401">
        <v>0</v>
      </c>
      <c r="H30" s="402"/>
      <c r="I30" s="638">
        <v>1</v>
      </c>
      <c r="J30" s="639"/>
      <c r="K30" s="640"/>
      <c r="L30" s="638"/>
      <c r="M30" s="639"/>
      <c r="N30" s="640"/>
    </row>
    <row r="31" spans="1:14" s="153" customFormat="1" ht="18" hidden="1">
      <c r="A31" s="156">
        <v>2</v>
      </c>
      <c r="B31" s="157" t="s">
        <v>24</v>
      </c>
      <c r="C31" s="403">
        <v>3758</v>
      </c>
      <c r="D31" s="404" t="e">
        <f>#REF!+[2]TCMR!$E$34</f>
        <v>#REF!</v>
      </c>
      <c r="E31" s="405" t="e">
        <f t="shared" si="7"/>
        <v>#REF!</v>
      </c>
      <c r="F31" s="406">
        <v>32</v>
      </c>
      <c r="G31" s="407">
        <v>0</v>
      </c>
      <c r="H31" s="408"/>
      <c r="I31" s="641">
        <v>2</v>
      </c>
      <c r="J31" s="642"/>
      <c r="K31" s="643"/>
      <c r="L31" s="641"/>
      <c r="M31" s="642"/>
      <c r="N31" s="643"/>
    </row>
    <row r="32" spans="1:14" s="153" customFormat="1" ht="18" hidden="1">
      <c r="A32" s="156">
        <v>3</v>
      </c>
      <c r="B32" s="157" t="s">
        <v>25</v>
      </c>
      <c r="C32" s="403">
        <v>3894</v>
      </c>
      <c r="D32" s="404" t="e">
        <f>#REF!+[2]TCMR!$E$35</f>
        <v>#REF!</v>
      </c>
      <c r="E32" s="405" t="e">
        <f t="shared" si="7"/>
        <v>#REF!</v>
      </c>
      <c r="F32" s="406">
        <v>34</v>
      </c>
      <c r="G32" s="407">
        <v>4</v>
      </c>
      <c r="H32" s="408"/>
      <c r="I32" s="641">
        <v>2</v>
      </c>
      <c r="J32" s="642"/>
      <c r="K32" s="643"/>
      <c r="L32" s="641"/>
      <c r="M32" s="642"/>
      <c r="N32" s="643"/>
    </row>
    <row r="33" spans="1:14" s="153" customFormat="1" ht="18" hidden="1">
      <c r="A33" s="156">
        <v>4</v>
      </c>
      <c r="B33" s="157" t="s">
        <v>26</v>
      </c>
      <c r="C33" s="403">
        <v>2284</v>
      </c>
      <c r="D33" s="404" t="e">
        <f>#REF!+[2]TCMR!$E$36</f>
        <v>#REF!</v>
      </c>
      <c r="E33" s="405" t="e">
        <f t="shared" si="7"/>
        <v>#REF!</v>
      </c>
      <c r="F33" s="406">
        <v>20</v>
      </c>
      <c r="G33" s="407">
        <v>0</v>
      </c>
      <c r="H33" s="408"/>
      <c r="I33" s="641">
        <v>1</v>
      </c>
      <c r="J33" s="642"/>
      <c r="K33" s="643"/>
      <c r="L33" s="641"/>
      <c r="M33" s="642"/>
      <c r="N33" s="643"/>
    </row>
    <row r="34" spans="1:14" s="153" customFormat="1" ht="18" hidden="1">
      <c r="A34" s="156">
        <v>5</v>
      </c>
      <c r="B34" s="157" t="s">
        <v>27</v>
      </c>
      <c r="C34" s="403">
        <v>3514</v>
      </c>
      <c r="D34" s="404" t="e">
        <f>#REF!+[2]TCMR!$E$37</f>
        <v>#REF!</v>
      </c>
      <c r="E34" s="405" t="e">
        <f t="shared" si="7"/>
        <v>#REF!</v>
      </c>
      <c r="F34" s="406">
        <v>32</v>
      </c>
      <c r="G34" s="407">
        <v>2</v>
      </c>
      <c r="H34" s="408"/>
      <c r="I34" s="641">
        <v>1</v>
      </c>
      <c r="J34" s="642"/>
      <c r="K34" s="643"/>
      <c r="L34" s="641"/>
      <c r="M34" s="642"/>
      <c r="N34" s="643"/>
    </row>
    <row r="35" spans="1:14" s="153" customFormat="1" ht="18" hidden="1">
      <c r="A35" s="156">
        <v>6</v>
      </c>
      <c r="B35" s="157" t="s">
        <v>28</v>
      </c>
      <c r="C35" s="403">
        <v>2170</v>
      </c>
      <c r="D35" s="404" t="e">
        <f>#REF!+[2]TCMR!$E$38</f>
        <v>#REF!</v>
      </c>
      <c r="E35" s="405" t="e">
        <f t="shared" si="7"/>
        <v>#REF!</v>
      </c>
      <c r="F35" s="406">
        <v>22</v>
      </c>
      <c r="G35" s="407">
        <v>1</v>
      </c>
      <c r="H35" s="408"/>
      <c r="I35" s="641">
        <v>2</v>
      </c>
      <c r="J35" s="642"/>
      <c r="K35" s="643"/>
      <c r="L35" s="641"/>
      <c r="M35" s="642"/>
      <c r="N35" s="643"/>
    </row>
    <row r="36" spans="1:14" s="153" customFormat="1" ht="18" hidden="1">
      <c r="A36" s="158">
        <v>7</v>
      </c>
      <c r="B36" s="159" t="s">
        <v>44</v>
      </c>
      <c r="C36" s="409"/>
      <c r="D36" s="409"/>
      <c r="E36" s="410"/>
      <c r="F36" s="411">
        <v>5</v>
      </c>
      <c r="G36" s="411"/>
      <c r="H36" s="412"/>
      <c r="I36" s="644"/>
      <c r="J36" s="644"/>
      <c r="K36" s="645"/>
      <c r="L36" s="644"/>
      <c r="M36" s="644"/>
      <c r="N36" s="645"/>
    </row>
    <row r="37" spans="1:14" s="153" customFormat="1" ht="18.75" hidden="1">
      <c r="A37" s="1921" t="s">
        <v>2</v>
      </c>
      <c r="B37" s="1921"/>
      <c r="C37" s="413">
        <f>SUM(C30:C36)</f>
        <v>18020</v>
      </c>
      <c r="D37" s="413" t="e">
        <f t="shared" ref="D37:N37" si="8">SUM(D30:D36)</f>
        <v>#REF!</v>
      </c>
      <c r="E37" s="414" t="e">
        <f>D37/C37*100</f>
        <v>#REF!</v>
      </c>
      <c r="F37" s="413">
        <f t="shared" si="8"/>
        <v>159</v>
      </c>
      <c r="G37" s="413">
        <f t="shared" si="8"/>
        <v>7</v>
      </c>
      <c r="H37" s="413">
        <f t="shared" si="8"/>
        <v>0</v>
      </c>
      <c r="I37" s="646">
        <f t="shared" si="8"/>
        <v>9</v>
      </c>
      <c r="J37" s="646">
        <f t="shared" si="8"/>
        <v>0</v>
      </c>
      <c r="K37" s="646">
        <f t="shared" si="8"/>
        <v>0</v>
      </c>
      <c r="L37" s="646">
        <f t="shared" si="8"/>
        <v>0</v>
      </c>
      <c r="M37" s="646">
        <f t="shared" si="8"/>
        <v>0</v>
      </c>
      <c r="N37" s="646">
        <f t="shared" si="8"/>
        <v>0</v>
      </c>
    </row>
    <row r="38" spans="1:14" s="153" customFormat="1" hidden="1">
      <c r="I38" s="635"/>
      <c r="J38" s="635"/>
      <c r="K38" s="635"/>
      <c r="L38" s="635"/>
      <c r="M38" s="635"/>
      <c r="N38" s="635"/>
    </row>
    <row r="39" spans="1:14" ht="18">
      <c r="A39" s="22"/>
      <c r="B39" s="33"/>
    </row>
    <row r="40" spans="1:14">
      <c r="A40" s="22"/>
      <c r="B40" s="22"/>
    </row>
    <row r="41" spans="1:14">
      <c r="A41" s="22"/>
      <c r="B41" s="22"/>
    </row>
  </sheetData>
  <mergeCells count="22">
    <mergeCell ref="A28:A29"/>
    <mergeCell ref="A1:N1"/>
    <mergeCell ref="A37:B37"/>
    <mergeCell ref="A25:D25"/>
    <mergeCell ref="A3:A4"/>
    <mergeCell ref="B3:B4"/>
    <mergeCell ref="C3:E3"/>
    <mergeCell ref="L3:N3"/>
    <mergeCell ref="F3:H3"/>
    <mergeCell ref="I28:K28"/>
    <mergeCell ref="I14:K14"/>
    <mergeCell ref="I3:K3"/>
    <mergeCell ref="A14:A15"/>
    <mergeCell ref="B14:B15"/>
    <mergeCell ref="A23:B23"/>
    <mergeCell ref="A12:B12"/>
    <mergeCell ref="L28:N28"/>
    <mergeCell ref="F28:H28"/>
    <mergeCell ref="F14:H14"/>
    <mergeCell ref="C28:E28"/>
    <mergeCell ref="B28:B29"/>
    <mergeCell ref="C14:E14"/>
  </mergeCells>
  <phoneticPr fontId="20" type="noConversion"/>
  <pageMargins left="0.39" right="0.21" top="0.32" bottom="0.38" header="0.2" footer="0.25"/>
  <pageSetup paperSize="9" orientation="landscape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V29"/>
  <sheetViews>
    <sheetView zoomScale="120" zoomScaleNormal="120"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M25" sqref="A1:XFD1048576"/>
    </sheetView>
  </sheetViews>
  <sheetFormatPr defaultRowHeight="15"/>
  <cols>
    <col min="1" max="1" width="3.5" style="879" customWidth="1"/>
    <col min="2" max="2" width="22.625" style="879" customWidth="1"/>
    <col min="3" max="4" width="9.5" style="879" customWidth="1"/>
    <col min="5" max="5" width="7.75" style="879" customWidth="1"/>
    <col min="6" max="6" width="9.625" style="879" customWidth="1"/>
    <col min="7" max="7" width="9.5" style="879" customWidth="1"/>
    <col min="8" max="8" width="6.625" style="879" customWidth="1"/>
    <col min="9" max="9" width="9.875" style="879" customWidth="1"/>
    <col min="10" max="10" width="9.625" style="879" customWidth="1"/>
    <col min="11" max="11" width="6.375" style="879" customWidth="1"/>
    <col min="12" max="12" width="9.875" style="879" customWidth="1"/>
    <col min="13" max="13" width="9.625" style="879" customWidth="1"/>
    <col min="14" max="14" width="6.75" style="879" customWidth="1"/>
    <col min="15" max="15" width="7.5" style="53" customWidth="1"/>
    <col min="16" max="22" width="9" style="53"/>
    <col min="23" max="16384" width="9" style="879"/>
  </cols>
  <sheetData>
    <row r="1" spans="1:22" ht="31.5" customHeight="1">
      <c r="A1" s="1945" t="s">
        <v>920</v>
      </c>
      <c r="B1" s="1945"/>
      <c r="C1" s="1945"/>
      <c r="D1" s="1945"/>
      <c r="E1" s="1945"/>
      <c r="F1" s="1945"/>
      <c r="G1" s="1945"/>
      <c r="H1" s="1945"/>
      <c r="I1" s="1945"/>
      <c r="J1" s="1945"/>
      <c r="K1" s="1945"/>
      <c r="L1" s="1945"/>
      <c r="M1" s="1945"/>
      <c r="N1" s="1945"/>
    </row>
    <row r="2" spans="1:22" ht="32.25" customHeight="1">
      <c r="A2" s="1938" t="s">
        <v>591</v>
      </c>
      <c r="B2" s="1860" t="s">
        <v>229</v>
      </c>
      <c r="C2" s="1952" t="s">
        <v>301</v>
      </c>
      <c r="D2" s="1953"/>
      <c r="E2" s="1954"/>
      <c r="F2" s="1946" t="str">
        <f>'BC TH 9T (PL 2)'!B85</f>
        <v xml:space="preserve">Kiểm tra VSMT cơ sở y tế </v>
      </c>
      <c r="G2" s="1947"/>
      <c r="H2" s="1948"/>
      <c r="I2" s="1946" t="s">
        <v>302</v>
      </c>
      <c r="J2" s="1947"/>
      <c r="K2" s="1948"/>
      <c r="L2" s="1949" t="s">
        <v>231</v>
      </c>
      <c r="M2" s="1950"/>
      <c r="N2" s="1951"/>
    </row>
    <row r="3" spans="1:22" ht="31.5" customHeight="1">
      <c r="A3" s="1939"/>
      <c r="B3" s="1820"/>
      <c r="C3" s="1308" t="s">
        <v>928</v>
      </c>
      <c r="D3" s="1308" t="s">
        <v>904</v>
      </c>
      <c r="E3" s="1029" t="s">
        <v>54</v>
      </c>
      <c r="F3" s="1308" t="str">
        <f>C3</f>
        <v>KH 2021 (Mẫu)</v>
      </c>
      <c r="G3" s="1308" t="str">
        <f>D3</f>
        <v>TH 9 Tháng</v>
      </c>
      <c r="H3" s="1029" t="s">
        <v>54</v>
      </c>
      <c r="I3" s="1029" t="s">
        <v>230</v>
      </c>
      <c r="J3" s="1308" t="str">
        <f>D3</f>
        <v>TH 9 Tháng</v>
      </c>
      <c r="K3" s="1029" t="s">
        <v>54</v>
      </c>
      <c r="L3" s="1029" t="s">
        <v>230</v>
      </c>
      <c r="M3" s="1308" t="str">
        <f>D3</f>
        <v>TH 9 Tháng</v>
      </c>
      <c r="N3" s="1029" t="s">
        <v>54</v>
      </c>
    </row>
    <row r="4" spans="1:22" s="883" customFormat="1" ht="18.75" customHeight="1">
      <c r="A4" s="1374">
        <v>1</v>
      </c>
      <c r="B4" s="1375" t="s">
        <v>103</v>
      </c>
      <c r="C4" s="434">
        <v>0</v>
      </c>
      <c r="D4" s="434">
        <v>0</v>
      </c>
      <c r="E4" s="434">
        <v>0</v>
      </c>
      <c r="F4" s="1376">
        <v>75</v>
      </c>
      <c r="G4" s="1376">
        <v>79</v>
      </c>
      <c r="H4" s="1377">
        <f t="shared" ref="H4:H10" si="0">G4/F4*100</f>
        <v>105.33333333333333</v>
      </c>
      <c r="I4" s="1376">
        <v>2955</v>
      </c>
      <c r="J4" s="1378">
        <v>2642</v>
      </c>
      <c r="K4" s="1377">
        <f t="shared" ref="K4:K10" si="1">J4/I4*100</f>
        <v>89.407783417935704</v>
      </c>
      <c r="L4" s="1379">
        <v>34830</v>
      </c>
      <c r="M4" s="1380">
        <v>33280</v>
      </c>
      <c r="N4" s="1377">
        <f t="shared" ref="N4:N10" si="2">M4/L4*100</f>
        <v>95.549813379270745</v>
      </c>
      <c r="O4" s="882"/>
      <c r="P4" s="882"/>
      <c r="Q4" s="882"/>
      <c r="R4" s="882"/>
      <c r="S4" s="882"/>
      <c r="T4" s="882"/>
      <c r="U4" s="882"/>
      <c r="V4" s="882"/>
    </row>
    <row r="5" spans="1:22" s="883" customFormat="1" ht="18.75" customHeight="1">
      <c r="A5" s="1381">
        <v>2</v>
      </c>
      <c r="B5" s="1382" t="s">
        <v>156</v>
      </c>
      <c r="C5" s="434">
        <v>0</v>
      </c>
      <c r="D5" s="434">
        <v>0</v>
      </c>
      <c r="E5" s="434">
        <v>0</v>
      </c>
      <c r="F5" s="1378">
        <v>155</v>
      </c>
      <c r="G5" s="1383">
        <v>130</v>
      </c>
      <c r="H5" s="1384">
        <f t="shared" si="0"/>
        <v>83.870967741935488</v>
      </c>
      <c r="I5" s="1378">
        <v>4907</v>
      </c>
      <c r="J5" s="1378">
        <v>2330</v>
      </c>
      <c r="K5" s="1384">
        <f t="shared" si="1"/>
        <v>47.483187283472589</v>
      </c>
      <c r="L5" s="1385">
        <v>39526</v>
      </c>
      <c r="M5" s="1380">
        <v>32278</v>
      </c>
      <c r="N5" s="1384">
        <f t="shared" si="2"/>
        <v>81.662703030916362</v>
      </c>
      <c r="O5" s="882"/>
      <c r="P5" s="882"/>
      <c r="Q5" s="882"/>
      <c r="R5" s="882"/>
      <c r="S5" s="882"/>
      <c r="T5" s="882"/>
      <c r="U5" s="882"/>
      <c r="V5" s="882"/>
    </row>
    <row r="6" spans="1:22" s="883" customFormat="1" ht="18.75" customHeight="1">
      <c r="A6" s="1381">
        <v>3</v>
      </c>
      <c r="B6" s="1382" t="s">
        <v>155</v>
      </c>
      <c r="C6" s="1386">
        <v>24</v>
      </c>
      <c r="D6" s="1386">
        <v>18</v>
      </c>
      <c r="E6" s="1372">
        <f>D6/C6*100</f>
        <v>75</v>
      </c>
      <c r="F6" s="1378">
        <v>170</v>
      </c>
      <c r="G6" s="1383">
        <v>140</v>
      </c>
      <c r="H6" s="1384">
        <f t="shared" si="0"/>
        <v>82.35294117647058</v>
      </c>
      <c r="I6" s="1378">
        <v>5256</v>
      </c>
      <c r="J6" s="1378">
        <v>4365</v>
      </c>
      <c r="K6" s="1384">
        <f t="shared" si="1"/>
        <v>83.047945205479451</v>
      </c>
      <c r="L6" s="1385">
        <v>49280</v>
      </c>
      <c r="M6" s="1380">
        <v>35622</v>
      </c>
      <c r="N6" s="1384">
        <f t="shared" si="2"/>
        <v>72.284902597402606</v>
      </c>
      <c r="O6" s="882"/>
      <c r="P6" s="882"/>
      <c r="Q6" s="882"/>
      <c r="R6" s="882"/>
      <c r="S6" s="882"/>
      <c r="T6" s="882"/>
      <c r="U6" s="882"/>
      <c r="V6" s="882"/>
    </row>
    <row r="7" spans="1:22" s="883" customFormat="1" ht="18.75" customHeight="1">
      <c r="A7" s="1381">
        <v>4</v>
      </c>
      <c r="B7" s="1382" t="s">
        <v>57</v>
      </c>
      <c r="C7" s="1386">
        <v>24</v>
      </c>
      <c r="D7" s="1386">
        <v>18</v>
      </c>
      <c r="E7" s="1372">
        <f t="shared" ref="E7:E14" si="3">D7/C7*100</f>
        <v>75</v>
      </c>
      <c r="F7" s="1378">
        <v>95</v>
      </c>
      <c r="G7" s="1383">
        <v>102</v>
      </c>
      <c r="H7" s="1384">
        <f t="shared" si="0"/>
        <v>107.36842105263158</v>
      </c>
      <c r="I7" s="1378">
        <v>3306</v>
      </c>
      <c r="J7" s="1378">
        <v>1841</v>
      </c>
      <c r="K7" s="1384">
        <f t="shared" si="1"/>
        <v>55.686630369026012</v>
      </c>
      <c r="L7" s="1385">
        <v>31467</v>
      </c>
      <c r="M7" s="1380">
        <v>24332</v>
      </c>
      <c r="N7" s="1384">
        <f t="shared" si="2"/>
        <v>77.325452060889191</v>
      </c>
      <c r="O7" s="882"/>
      <c r="P7" s="882"/>
      <c r="Q7" s="882"/>
      <c r="R7" s="882"/>
      <c r="S7" s="882"/>
      <c r="T7" s="882"/>
      <c r="U7" s="882"/>
      <c r="V7" s="882"/>
    </row>
    <row r="8" spans="1:22" s="883" customFormat="1" ht="18.75" customHeight="1">
      <c r="A8" s="1381">
        <v>5</v>
      </c>
      <c r="B8" s="1382" t="s">
        <v>227</v>
      </c>
      <c r="C8" s="1386">
        <v>24</v>
      </c>
      <c r="D8" s="1386">
        <v>18</v>
      </c>
      <c r="E8" s="1372">
        <f t="shared" si="3"/>
        <v>75</v>
      </c>
      <c r="F8" s="1378">
        <v>135</v>
      </c>
      <c r="G8" s="1387">
        <v>102</v>
      </c>
      <c r="H8" s="1384">
        <f t="shared" si="0"/>
        <v>75.555555555555557</v>
      </c>
      <c r="I8" s="1378">
        <v>3685</v>
      </c>
      <c r="J8" s="1378">
        <v>1916</v>
      </c>
      <c r="K8" s="1384">
        <f t="shared" si="1"/>
        <v>51.99457259158752</v>
      </c>
      <c r="L8" s="1385">
        <v>30935</v>
      </c>
      <c r="M8" s="1380">
        <v>25567</v>
      </c>
      <c r="N8" s="1384">
        <f t="shared" si="2"/>
        <v>82.647486665589142</v>
      </c>
      <c r="O8" s="882"/>
      <c r="P8" s="882"/>
      <c r="Q8" s="882"/>
      <c r="R8" s="882"/>
      <c r="S8" s="882"/>
      <c r="T8" s="882"/>
      <c r="U8" s="882"/>
      <c r="V8" s="882"/>
    </row>
    <row r="9" spans="1:22" s="883" customFormat="1" ht="18.75" customHeight="1">
      <c r="A9" s="1381">
        <v>6</v>
      </c>
      <c r="B9" s="1382" t="s">
        <v>28</v>
      </c>
      <c r="C9" s="1386">
        <v>24</v>
      </c>
      <c r="D9" s="1386">
        <v>18</v>
      </c>
      <c r="E9" s="1372">
        <f t="shared" si="3"/>
        <v>75</v>
      </c>
      <c r="F9" s="1378">
        <v>65</v>
      </c>
      <c r="G9" s="1387">
        <v>41</v>
      </c>
      <c r="H9" s="1384">
        <f t="shared" si="0"/>
        <v>63.076923076923073</v>
      </c>
      <c r="I9" s="1378">
        <v>1081</v>
      </c>
      <c r="J9" s="1378">
        <v>753</v>
      </c>
      <c r="K9" s="1384">
        <f t="shared" si="1"/>
        <v>69.657724329324694</v>
      </c>
      <c r="L9" s="1385">
        <v>10232</v>
      </c>
      <c r="M9" s="1380">
        <v>6611</v>
      </c>
      <c r="N9" s="1384">
        <f t="shared" si="2"/>
        <v>64.611024237685683</v>
      </c>
      <c r="O9" s="882"/>
      <c r="P9" s="882"/>
      <c r="Q9" s="882"/>
      <c r="R9" s="882"/>
      <c r="S9" s="882"/>
      <c r="T9" s="882"/>
      <c r="U9" s="882"/>
      <c r="V9" s="882"/>
    </row>
    <row r="10" spans="1:22" s="883" customFormat="1" ht="18.75" customHeight="1">
      <c r="A10" s="1381">
        <v>7</v>
      </c>
      <c r="B10" s="1382" t="s">
        <v>107</v>
      </c>
      <c r="C10" s="1386">
        <v>24</v>
      </c>
      <c r="D10" s="1386">
        <v>18</v>
      </c>
      <c r="E10" s="1372">
        <f t="shared" si="3"/>
        <v>75</v>
      </c>
      <c r="F10" s="1378">
        <v>45</v>
      </c>
      <c r="G10" s="1378">
        <v>39</v>
      </c>
      <c r="H10" s="1384">
        <f t="shared" si="0"/>
        <v>86.666666666666671</v>
      </c>
      <c r="I10" s="1378">
        <v>811</v>
      </c>
      <c r="J10" s="1378">
        <v>712</v>
      </c>
      <c r="K10" s="1384">
        <f t="shared" si="1"/>
        <v>87.792848335388413</v>
      </c>
      <c r="L10" s="1385">
        <v>11077</v>
      </c>
      <c r="M10" s="1380">
        <v>7474</v>
      </c>
      <c r="N10" s="1384">
        <f t="shared" si="2"/>
        <v>67.473142547621194</v>
      </c>
      <c r="O10" s="882"/>
      <c r="P10" s="882"/>
      <c r="Q10" s="882"/>
      <c r="R10" s="882"/>
      <c r="S10" s="882"/>
      <c r="T10" s="882"/>
      <c r="U10" s="882"/>
      <c r="V10" s="882"/>
    </row>
    <row r="11" spans="1:22" s="883" customFormat="1" ht="21.75" customHeight="1">
      <c r="A11" s="1381">
        <v>8</v>
      </c>
      <c r="B11" s="1388" t="s">
        <v>778</v>
      </c>
      <c r="C11" s="1389">
        <v>48</v>
      </c>
      <c r="D11" s="1380">
        <v>36</v>
      </c>
      <c r="E11" s="1372">
        <f t="shared" si="3"/>
        <v>75</v>
      </c>
      <c r="F11" s="1378"/>
      <c r="G11" s="434"/>
      <c r="H11" s="1384"/>
      <c r="I11" s="1378"/>
      <c r="J11" s="1390"/>
      <c r="K11" s="1384"/>
      <c r="L11" s="1385"/>
      <c r="M11" s="1380"/>
      <c r="N11" s="1384"/>
      <c r="O11" s="882"/>
      <c r="P11" s="882"/>
      <c r="Q11" s="882"/>
      <c r="R11" s="882"/>
      <c r="S11" s="882"/>
      <c r="T11" s="882"/>
      <c r="U11" s="882"/>
      <c r="V11" s="882"/>
    </row>
    <row r="12" spans="1:22" s="883" customFormat="1" ht="33" customHeight="1">
      <c r="A12" s="1381">
        <v>9</v>
      </c>
      <c r="B12" s="1391" t="s">
        <v>929</v>
      </c>
      <c r="C12" s="1389">
        <v>215</v>
      </c>
      <c r="D12" s="1380">
        <v>174</v>
      </c>
      <c r="E12" s="1372">
        <f t="shared" si="3"/>
        <v>80.930232558139537</v>
      </c>
      <c r="F12" s="1378"/>
      <c r="G12" s="434"/>
      <c r="H12" s="1384"/>
      <c r="I12" s="1378"/>
      <c r="J12" s="1390"/>
      <c r="K12" s="1384"/>
      <c r="L12" s="1385"/>
      <c r="M12" s="1380"/>
      <c r="N12" s="1384"/>
      <c r="O12" s="882"/>
      <c r="P12" s="882"/>
      <c r="Q12" s="882"/>
      <c r="R12" s="882"/>
      <c r="S12" s="882"/>
      <c r="T12" s="882"/>
      <c r="U12" s="882"/>
      <c r="V12" s="882"/>
    </row>
    <row r="13" spans="1:22" s="883" customFormat="1" ht="18.75" customHeight="1">
      <c r="A13" s="1381">
        <v>10</v>
      </c>
      <c r="B13" s="269" t="s">
        <v>104</v>
      </c>
      <c r="C13" s="1386">
        <v>100</v>
      </c>
      <c r="D13" s="1392">
        <v>138</v>
      </c>
      <c r="E13" s="1372">
        <f t="shared" si="3"/>
        <v>138</v>
      </c>
      <c r="F13" s="1378"/>
      <c r="G13" s="434"/>
      <c r="H13" s="1384"/>
      <c r="I13" s="1378">
        <v>1100</v>
      </c>
      <c r="J13" s="434">
        <v>0</v>
      </c>
      <c r="K13" s="1384">
        <f>J13/I13*100</f>
        <v>0</v>
      </c>
      <c r="L13" s="1385"/>
      <c r="M13" s="434">
        <v>0</v>
      </c>
      <c r="N13" s="1384"/>
      <c r="O13" s="882"/>
      <c r="P13" s="882"/>
      <c r="Q13" s="882"/>
      <c r="R13" s="882"/>
      <c r="S13" s="882"/>
      <c r="T13" s="882"/>
      <c r="U13" s="882"/>
      <c r="V13" s="882"/>
    </row>
    <row r="14" spans="1:22" s="883" customFormat="1" ht="22.5" customHeight="1">
      <c r="A14" s="1879" t="s">
        <v>13</v>
      </c>
      <c r="B14" s="1879"/>
      <c r="C14" s="1116">
        <f>SUM(C4:C13)</f>
        <v>483</v>
      </c>
      <c r="D14" s="1116">
        <f>SUM(D4:D13)</f>
        <v>438</v>
      </c>
      <c r="E14" s="1393">
        <f t="shared" si="3"/>
        <v>90.683229813664596</v>
      </c>
      <c r="F14" s="1116">
        <f>SUM(F4:F13)</f>
        <v>740</v>
      </c>
      <c r="G14" s="1116">
        <f>SUM(G4:G13)</f>
        <v>633</v>
      </c>
      <c r="H14" s="1325">
        <f>G14/F14*100</f>
        <v>85.540540540540547</v>
      </c>
      <c r="I14" s="1116">
        <f>SUM(I4:I13)</f>
        <v>23101</v>
      </c>
      <c r="J14" s="1116">
        <f>SUM(J4:J13)</f>
        <v>14559</v>
      </c>
      <c r="K14" s="1325">
        <f>J14/I14*100</f>
        <v>63.023245746937363</v>
      </c>
      <c r="L14" s="1394">
        <f>SUM(L4:L13)</f>
        <v>207347</v>
      </c>
      <c r="M14" s="1373">
        <f>SUM(M4:M13)</f>
        <v>165164</v>
      </c>
      <c r="N14" s="1325">
        <f>M14/L14*100</f>
        <v>79.65584262130632</v>
      </c>
      <c r="O14" s="882"/>
      <c r="P14" s="882"/>
      <c r="Q14" s="882"/>
      <c r="R14" s="882"/>
      <c r="S14" s="882"/>
      <c r="T14" s="882"/>
      <c r="U14" s="882"/>
      <c r="V14" s="882"/>
    </row>
    <row r="15" spans="1:22" ht="25.5" customHeight="1">
      <c r="A15" s="236"/>
      <c r="B15" s="236"/>
      <c r="C15" s="1395"/>
      <c r="D15" s="1395"/>
      <c r="E15" s="1395"/>
      <c r="F15" s="1395"/>
      <c r="G15" s="1396"/>
      <c r="H15" s="1395"/>
      <c r="I15" s="1395"/>
      <c r="J15" s="1395"/>
      <c r="K15" s="1395"/>
    </row>
    <row r="16" spans="1:22" ht="28.5" customHeight="1">
      <c r="A16" s="1940" t="s">
        <v>14</v>
      </c>
      <c r="B16" s="1860" t="s">
        <v>229</v>
      </c>
      <c r="C16" s="1942" t="s">
        <v>232</v>
      </c>
      <c r="D16" s="1943"/>
      <c r="E16" s="1944"/>
      <c r="F16" s="1942" t="s">
        <v>233</v>
      </c>
      <c r="G16" s="1943"/>
      <c r="H16" s="1944"/>
      <c r="I16" s="1937" t="s">
        <v>234</v>
      </c>
      <c r="J16" s="1937"/>
      <c r="K16" s="1937"/>
      <c r="L16" s="1937" t="s">
        <v>827</v>
      </c>
      <c r="M16" s="1937"/>
      <c r="N16" s="1937"/>
    </row>
    <row r="17" spans="1:22" ht="36" customHeight="1">
      <c r="A17" s="1941"/>
      <c r="B17" s="1820"/>
      <c r="C17" s="1029" t="s">
        <v>230</v>
      </c>
      <c r="D17" s="1308" t="str">
        <f>D3</f>
        <v>TH 9 Tháng</v>
      </c>
      <c r="E17" s="1029" t="s">
        <v>54</v>
      </c>
      <c r="F17" s="1029" t="s">
        <v>230</v>
      </c>
      <c r="G17" s="1308" t="str">
        <f>D3</f>
        <v>TH 9 Tháng</v>
      </c>
      <c r="H17" s="1029" t="s">
        <v>54</v>
      </c>
      <c r="I17" s="1248" t="s">
        <v>230</v>
      </c>
      <c r="J17" s="1308" t="str">
        <f>D3</f>
        <v>TH 9 Tháng</v>
      </c>
      <c r="K17" s="1029" t="s">
        <v>54</v>
      </c>
      <c r="L17" s="1029" t="s">
        <v>230</v>
      </c>
      <c r="M17" s="1308" t="str">
        <f>D3</f>
        <v>TH 9 Tháng</v>
      </c>
      <c r="N17" s="1029" t="s">
        <v>54</v>
      </c>
      <c r="Q17" s="36"/>
    </row>
    <row r="18" spans="1:22" ht="18.75" customHeight="1">
      <c r="A18" s="1374">
        <v>1</v>
      </c>
      <c r="B18" s="1397" t="str">
        <f>B4</f>
        <v>TP Tuyên Quang</v>
      </c>
      <c r="C18" s="1379">
        <v>34830</v>
      </c>
      <c r="D18" s="434">
        <v>34406</v>
      </c>
      <c r="E18" s="1377">
        <f t="shared" ref="E18:E25" si="4">D18/C18*100</f>
        <v>98.782658627619867</v>
      </c>
      <c r="F18" s="1379">
        <v>6331</v>
      </c>
      <c r="G18" s="434">
        <v>4849</v>
      </c>
      <c r="H18" s="1377">
        <f t="shared" ref="H18:H25" si="5">G18/F18*100</f>
        <v>76.591375770020534</v>
      </c>
      <c r="I18" s="1379">
        <v>34830</v>
      </c>
      <c r="J18" s="434">
        <v>33691</v>
      </c>
      <c r="K18" s="1377">
        <f t="shared" ref="K18:K25" si="6">J18/I18*100</f>
        <v>96.729830605799592</v>
      </c>
      <c r="L18" s="1379">
        <v>34830</v>
      </c>
      <c r="M18" s="434">
        <v>32313</v>
      </c>
      <c r="N18" s="1377">
        <f t="shared" ref="N18:N25" si="7">M18/L18*100</f>
        <v>92.773471145564173</v>
      </c>
      <c r="O18" s="36"/>
    </row>
    <row r="19" spans="1:22" ht="18.75" customHeight="1">
      <c r="A19" s="1381">
        <v>2</v>
      </c>
      <c r="B19" s="1398" t="str">
        <f t="shared" ref="B19:B24" si="8">B5</f>
        <v xml:space="preserve">H. Yên Sơn </v>
      </c>
      <c r="C19" s="1385">
        <v>39526</v>
      </c>
      <c r="D19" s="434">
        <v>36885</v>
      </c>
      <c r="E19" s="1384">
        <f t="shared" si="4"/>
        <v>93.318322117087476</v>
      </c>
      <c r="F19" s="1385">
        <v>21946</v>
      </c>
      <c r="G19" s="434">
        <v>15332</v>
      </c>
      <c r="H19" s="1384">
        <f t="shared" si="5"/>
        <v>69.862389501503685</v>
      </c>
      <c r="I19" s="1385">
        <v>39526</v>
      </c>
      <c r="J19" s="434">
        <v>32711</v>
      </c>
      <c r="K19" s="1384">
        <f t="shared" si="6"/>
        <v>82.758184486161014</v>
      </c>
      <c r="L19" s="1385">
        <v>39526</v>
      </c>
      <c r="M19" s="434">
        <v>28560</v>
      </c>
      <c r="N19" s="1384">
        <f t="shared" si="7"/>
        <v>72.256236401356063</v>
      </c>
      <c r="O19" s="36"/>
    </row>
    <row r="20" spans="1:22" ht="18.75" customHeight="1">
      <c r="A20" s="1381">
        <v>3</v>
      </c>
      <c r="B20" s="1398" t="str">
        <f t="shared" si="8"/>
        <v xml:space="preserve">H. Sơn Dương </v>
      </c>
      <c r="C20" s="1385">
        <v>49280</v>
      </c>
      <c r="D20" s="434">
        <v>44451</v>
      </c>
      <c r="E20" s="1384">
        <f t="shared" si="4"/>
        <v>90.200892857142861</v>
      </c>
      <c r="F20" s="1385">
        <v>26187</v>
      </c>
      <c r="G20" s="434">
        <v>15700</v>
      </c>
      <c r="H20" s="1384">
        <f t="shared" si="5"/>
        <v>59.953411998319773</v>
      </c>
      <c r="I20" s="1385">
        <v>49280</v>
      </c>
      <c r="J20" s="434">
        <v>37812</v>
      </c>
      <c r="K20" s="1384">
        <f t="shared" si="6"/>
        <v>76.728896103896105</v>
      </c>
      <c r="L20" s="1385">
        <v>49280</v>
      </c>
      <c r="M20" s="434">
        <v>23705</v>
      </c>
      <c r="N20" s="1384">
        <f t="shared" si="7"/>
        <v>48.102678571428569</v>
      </c>
      <c r="O20" s="36"/>
    </row>
    <row r="21" spans="1:22" ht="18.75" customHeight="1">
      <c r="A21" s="1381">
        <v>4</v>
      </c>
      <c r="B21" s="1398" t="str">
        <f t="shared" si="8"/>
        <v>H. Hàm Yên</v>
      </c>
      <c r="C21" s="1385">
        <v>31467</v>
      </c>
      <c r="D21" s="434">
        <v>28893</v>
      </c>
      <c r="E21" s="1384">
        <f t="shared" si="4"/>
        <v>91.820001906759458</v>
      </c>
      <c r="F21" s="1385">
        <v>17161</v>
      </c>
      <c r="G21" s="434">
        <v>13082</v>
      </c>
      <c r="H21" s="1384">
        <f t="shared" si="5"/>
        <v>76.230988870112455</v>
      </c>
      <c r="I21" s="1385">
        <v>31467</v>
      </c>
      <c r="J21" s="434">
        <v>26292</v>
      </c>
      <c r="K21" s="1384">
        <f t="shared" si="6"/>
        <v>83.554199637715698</v>
      </c>
      <c r="L21" s="1385">
        <v>31467</v>
      </c>
      <c r="M21" s="434">
        <v>23134</v>
      </c>
      <c r="N21" s="1384">
        <f t="shared" si="7"/>
        <v>73.518289001175845</v>
      </c>
      <c r="O21" s="36"/>
    </row>
    <row r="22" spans="1:22" ht="18.75" customHeight="1">
      <c r="A22" s="1381">
        <v>5</v>
      </c>
      <c r="B22" s="1398" t="str">
        <f t="shared" si="8"/>
        <v>H. Chiêm Hoá</v>
      </c>
      <c r="C22" s="1385">
        <v>30935</v>
      </c>
      <c r="D22" s="434">
        <v>28726</v>
      </c>
      <c r="E22" s="1384">
        <f t="shared" si="4"/>
        <v>92.85922094714725</v>
      </c>
      <c r="F22" s="1385">
        <v>20383</v>
      </c>
      <c r="G22" s="434">
        <v>16160</v>
      </c>
      <c r="H22" s="1384">
        <f t="shared" si="5"/>
        <v>79.281754403179121</v>
      </c>
      <c r="I22" s="1385">
        <v>30935</v>
      </c>
      <c r="J22" s="434">
        <v>25721</v>
      </c>
      <c r="K22" s="1384">
        <f t="shared" si="6"/>
        <v>83.145304671084531</v>
      </c>
      <c r="L22" s="1385">
        <v>30935</v>
      </c>
      <c r="M22" s="434">
        <v>19765</v>
      </c>
      <c r="N22" s="1384">
        <f t="shared" si="7"/>
        <v>63.892031679327623</v>
      </c>
      <c r="O22" s="36"/>
    </row>
    <row r="23" spans="1:22" ht="18.75" customHeight="1">
      <c r="A23" s="1381">
        <v>6</v>
      </c>
      <c r="B23" s="1398" t="str">
        <f t="shared" si="8"/>
        <v>H. Na Hang</v>
      </c>
      <c r="C23" s="1385">
        <v>10232</v>
      </c>
      <c r="D23" s="434">
        <v>8884</v>
      </c>
      <c r="E23" s="1399">
        <f t="shared" si="4"/>
        <v>86.82564503518374</v>
      </c>
      <c r="F23" s="1385">
        <v>7873</v>
      </c>
      <c r="G23" s="434">
        <v>5673</v>
      </c>
      <c r="H23" s="1399">
        <f t="shared" si="5"/>
        <v>72.056395274990464</v>
      </c>
      <c r="I23" s="1385">
        <v>10232</v>
      </c>
      <c r="J23" s="434">
        <v>6397</v>
      </c>
      <c r="K23" s="1399">
        <f t="shared" si="6"/>
        <v>62.519546520719317</v>
      </c>
      <c r="L23" s="1385">
        <v>10232</v>
      </c>
      <c r="M23" s="434">
        <v>3723</v>
      </c>
      <c r="N23" s="1399">
        <f t="shared" si="7"/>
        <v>36.385848318999223</v>
      </c>
      <c r="O23" s="36"/>
    </row>
    <row r="24" spans="1:22" ht="18.75" customHeight="1">
      <c r="A24" s="1400">
        <v>7</v>
      </c>
      <c r="B24" s="1401" t="str">
        <f t="shared" si="8"/>
        <v xml:space="preserve">H. Lâm Bình </v>
      </c>
      <c r="C24" s="1385">
        <v>11077</v>
      </c>
      <c r="D24" s="434">
        <v>10853</v>
      </c>
      <c r="E24" s="1402">
        <f t="shared" si="4"/>
        <v>97.977791820890133</v>
      </c>
      <c r="F24" s="1385">
        <v>8973</v>
      </c>
      <c r="G24" s="434">
        <v>7493</v>
      </c>
      <c r="H24" s="1402">
        <f t="shared" si="5"/>
        <v>83.506073776886211</v>
      </c>
      <c r="I24" s="1385">
        <v>11077</v>
      </c>
      <c r="J24" s="434">
        <v>8226</v>
      </c>
      <c r="K24" s="1402">
        <f t="shared" si="6"/>
        <v>74.261984291775747</v>
      </c>
      <c r="L24" s="1385">
        <v>11077</v>
      </c>
      <c r="M24" s="434">
        <v>7513</v>
      </c>
      <c r="N24" s="1402">
        <f t="shared" si="7"/>
        <v>67.825223435948359</v>
      </c>
      <c r="O24" s="36"/>
    </row>
    <row r="25" spans="1:22" s="883" customFormat="1" ht="22.5" customHeight="1">
      <c r="A25" s="1879" t="s">
        <v>13</v>
      </c>
      <c r="B25" s="1879"/>
      <c r="C25" s="1324">
        <f>SUM(C18:C24)</f>
        <v>207347</v>
      </c>
      <c r="D25" s="1324">
        <f>SUM(D18:D24)</f>
        <v>193098</v>
      </c>
      <c r="E25" s="1325">
        <f t="shared" si="4"/>
        <v>93.127944942535947</v>
      </c>
      <c r="F25" s="1324">
        <f>SUM(F18:F24)</f>
        <v>108854</v>
      </c>
      <c r="G25" s="1324">
        <f>SUM(G18:G24)</f>
        <v>78289</v>
      </c>
      <c r="H25" s="1325">
        <f t="shared" si="5"/>
        <v>71.921105333749793</v>
      </c>
      <c r="I25" s="1324">
        <f>SUM(I18:I24)</f>
        <v>207347</v>
      </c>
      <c r="J25" s="1324">
        <f>SUM(J18:J24)</f>
        <v>170850</v>
      </c>
      <c r="K25" s="1325">
        <f t="shared" si="6"/>
        <v>82.39810559111055</v>
      </c>
      <c r="L25" s="1324">
        <f>SUM(L18:L24)</f>
        <v>207347</v>
      </c>
      <c r="M25" s="1324">
        <f>SUM(M18:M24)</f>
        <v>138713</v>
      </c>
      <c r="N25" s="1325">
        <f t="shared" si="7"/>
        <v>66.898966466840619</v>
      </c>
      <c r="O25" s="882"/>
      <c r="P25" s="882"/>
      <c r="Q25" s="882"/>
      <c r="R25" s="882"/>
      <c r="S25" s="882"/>
      <c r="T25" s="882"/>
      <c r="U25" s="882"/>
      <c r="V25" s="882"/>
    </row>
    <row r="27" spans="1:22">
      <c r="F27" s="1073"/>
    </row>
    <row r="29" spans="1:22">
      <c r="E29" s="1073"/>
    </row>
  </sheetData>
  <mergeCells count="15">
    <mergeCell ref="A1:N1"/>
    <mergeCell ref="I2:K2"/>
    <mergeCell ref="L2:N2"/>
    <mergeCell ref="A14:B14"/>
    <mergeCell ref="C2:E2"/>
    <mergeCell ref="F2:H2"/>
    <mergeCell ref="A25:B25"/>
    <mergeCell ref="I16:K16"/>
    <mergeCell ref="L16:N16"/>
    <mergeCell ref="A2:A3"/>
    <mergeCell ref="B2:B3"/>
    <mergeCell ref="A16:A17"/>
    <mergeCell ref="B16:B17"/>
    <mergeCell ref="C16:E16"/>
    <mergeCell ref="F16:H16"/>
  </mergeCells>
  <phoneticPr fontId="20" type="noConversion"/>
  <pageMargins left="0.46" right="0.01" top="0.3" bottom="0.2" header="0.2" footer="0.2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R35"/>
  <sheetViews>
    <sheetView zoomScale="80" zoomScaleNormal="80" workbookViewId="0">
      <selection activeCell="J38" sqref="J38"/>
    </sheetView>
  </sheetViews>
  <sheetFormatPr defaultRowHeight="15"/>
  <cols>
    <col min="1" max="1" width="3.5" style="74" customWidth="1"/>
    <col min="2" max="2" width="16.25" style="74" customWidth="1"/>
    <col min="3" max="3" width="6.375" style="74" customWidth="1"/>
    <col min="4" max="5" width="6.875" style="74" customWidth="1"/>
    <col min="6" max="6" width="6.25" style="74" customWidth="1"/>
    <col min="7" max="7" width="6.625" style="74" customWidth="1"/>
    <col min="8" max="9" width="7.25" style="74" customWidth="1"/>
    <col min="10" max="10" width="7.625" style="74" customWidth="1"/>
    <col min="11" max="11" width="6.625" style="74" customWidth="1"/>
    <col min="12" max="12" width="7.875" style="74" customWidth="1"/>
    <col min="13" max="13" width="7.75" style="74" customWidth="1"/>
    <col min="14" max="14" width="7.5" style="74" customWidth="1"/>
    <col min="15" max="15" width="6.25" style="74" customWidth="1"/>
    <col min="16" max="16" width="7.875" style="74" customWidth="1"/>
    <col min="17" max="17" width="6.875" style="74" customWidth="1"/>
    <col min="18" max="18" width="6.75" style="74" customWidth="1"/>
    <col min="19" max="16384" width="9" style="74"/>
  </cols>
  <sheetData>
    <row r="1" spans="1:18" ht="36" customHeight="1">
      <c r="A1" s="1967" t="s">
        <v>473</v>
      </c>
      <c r="B1" s="1872"/>
      <c r="C1" s="1872"/>
      <c r="D1" s="1872"/>
      <c r="E1" s="1872"/>
      <c r="F1" s="1872"/>
      <c r="G1" s="1872"/>
      <c r="H1" s="1872"/>
      <c r="I1" s="1872"/>
      <c r="J1" s="1872"/>
      <c r="K1" s="1872"/>
      <c r="L1" s="1872"/>
      <c r="M1" s="1872"/>
      <c r="N1" s="1872"/>
      <c r="O1" s="1872"/>
      <c r="P1" s="1872"/>
      <c r="Q1" s="1872"/>
      <c r="R1" s="1872"/>
    </row>
    <row r="2" spans="1:18" ht="25.5" customHeight="1"/>
    <row r="3" spans="1:18" ht="30.75" customHeight="1">
      <c r="A3" s="1959" t="s">
        <v>14</v>
      </c>
      <c r="B3" s="1830" t="s">
        <v>238</v>
      </c>
      <c r="C3" s="1968" t="s">
        <v>304</v>
      </c>
      <c r="D3" s="1969"/>
      <c r="E3" s="1969"/>
      <c r="F3" s="1970"/>
      <c r="G3" s="1974" t="s">
        <v>237</v>
      </c>
      <c r="H3" s="1975"/>
      <c r="I3" s="1975"/>
      <c r="J3" s="1976"/>
      <c r="K3" s="1968" t="s">
        <v>286</v>
      </c>
      <c r="L3" s="1969"/>
      <c r="M3" s="1969"/>
      <c r="N3" s="1970"/>
      <c r="O3" s="1971" t="s">
        <v>160</v>
      </c>
      <c r="P3" s="1972"/>
      <c r="Q3" s="1972"/>
      <c r="R3" s="1973"/>
    </row>
    <row r="4" spans="1:18" ht="40.5" customHeight="1">
      <c r="A4" s="1960"/>
      <c r="B4" s="1961"/>
      <c r="C4" s="415" t="s">
        <v>467</v>
      </c>
      <c r="D4" s="415" t="s">
        <v>471</v>
      </c>
      <c r="E4" s="415" t="s">
        <v>472</v>
      </c>
      <c r="F4" s="415" t="s">
        <v>54</v>
      </c>
      <c r="G4" s="415" t="s">
        <v>467</v>
      </c>
      <c r="H4" s="415" t="s">
        <v>471</v>
      </c>
      <c r="I4" s="415" t="s">
        <v>472</v>
      </c>
      <c r="J4" s="415" t="s">
        <v>54</v>
      </c>
      <c r="K4" s="415" t="s">
        <v>467</v>
      </c>
      <c r="L4" s="415" t="s">
        <v>471</v>
      </c>
      <c r="M4" s="415" t="s">
        <v>472</v>
      </c>
      <c r="N4" s="415" t="s">
        <v>54</v>
      </c>
      <c r="O4" s="415" t="s">
        <v>467</v>
      </c>
      <c r="P4" s="415" t="s">
        <v>471</v>
      </c>
      <c r="Q4" s="415" t="s">
        <v>472</v>
      </c>
      <c r="R4" s="415" t="s">
        <v>54</v>
      </c>
    </row>
    <row r="5" spans="1:18" ht="27.75" customHeight="1">
      <c r="A5" s="301">
        <v>1</v>
      </c>
      <c r="B5" s="125" t="s">
        <v>39</v>
      </c>
      <c r="C5" s="317">
        <v>261</v>
      </c>
      <c r="D5" s="277">
        <v>42</v>
      </c>
      <c r="E5" s="274">
        <v>42</v>
      </c>
      <c r="F5" s="354">
        <f t="shared" ref="F5:F13" si="0">E5/C5*100</f>
        <v>16.091954022988507</v>
      </c>
      <c r="G5" s="317">
        <v>5</v>
      </c>
      <c r="H5" s="277">
        <v>0</v>
      </c>
      <c r="I5" s="277">
        <v>0</v>
      </c>
      <c r="J5" s="378">
        <f>I5/G5*100</f>
        <v>0</v>
      </c>
      <c r="K5" s="317">
        <v>15</v>
      </c>
      <c r="L5" s="277">
        <v>0</v>
      </c>
      <c r="M5" s="277">
        <v>0</v>
      </c>
      <c r="N5" s="354">
        <f t="shared" ref="N5:N12" si="1">M5/K5*100</f>
        <v>0</v>
      </c>
      <c r="O5" s="317">
        <v>662</v>
      </c>
      <c r="P5" s="278">
        <v>0</v>
      </c>
      <c r="Q5" s="278">
        <v>0</v>
      </c>
      <c r="R5" s="546">
        <f>Q5/O5*100</f>
        <v>0</v>
      </c>
    </row>
    <row r="6" spans="1:18" ht="27.75" customHeight="1">
      <c r="A6" s="302">
        <v>2</v>
      </c>
      <c r="B6" s="41" t="s">
        <v>155</v>
      </c>
      <c r="C6" s="204">
        <v>168</v>
      </c>
      <c r="D6" s="277">
        <v>40</v>
      </c>
      <c r="E6" s="275">
        <v>40</v>
      </c>
      <c r="F6" s="355">
        <f t="shared" si="0"/>
        <v>23.809523809523807</v>
      </c>
      <c r="G6" s="277">
        <v>0</v>
      </c>
      <c r="H6" s="277">
        <v>0</v>
      </c>
      <c r="I6" s="277">
        <v>0</v>
      </c>
      <c r="J6" s="277">
        <v>0</v>
      </c>
      <c r="K6" s="204">
        <v>10</v>
      </c>
      <c r="L6" s="277">
        <v>0</v>
      </c>
      <c r="M6" s="277">
        <v>0</v>
      </c>
      <c r="N6" s="355">
        <f t="shared" si="1"/>
        <v>0</v>
      </c>
      <c r="O6" s="204">
        <v>551</v>
      </c>
      <c r="P6" s="277">
        <v>0</v>
      </c>
      <c r="Q6" s="277">
        <v>0</v>
      </c>
      <c r="R6" s="547">
        <f t="shared" ref="R6:R13" si="2">Q6/O6*100</f>
        <v>0</v>
      </c>
    </row>
    <row r="7" spans="1:18" ht="27.75" customHeight="1">
      <c r="A7" s="302">
        <v>3</v>
      </c>
      <c r="B7" s="41" t="s">
        <v>156</v>
      </c>
      <c r="C7" s="204">
        <v>48</v>
      </c>
      <c r="D7" s="275">
        <v>6</v>
      </c>
      <c r="E7" s="275">
        <v>6</v>
      </c>
      <c r="F7" s="355">
        <f t="shared" si="0"/>
        <v>12.5</v>
      </c>
      <c r="G7" s="277">
        <v>0</v>
      </c>
      <c r="H7" s="277">
        <v>0</v>
      </c>
      <c r="I7" s="277">
        <v>0</v>
      </c>
      <c r="J7" s="277">
        <v>0</v>
      </c>
      <c r="K7" s="204">
        <v>10</v>
      </c>
      <c r="L7" s="277">
        <v>0</v>
      </c>
      <c r="M7" s="277">
        <v>0</v>
      </c>
      <c r="N7" s="355">
        <f t="shared" si="1"/>
        <v>0</v>
      </c>
      <c r="O7" s="204">
        <v>166</v>
      </c>
      <c r="P7" s="277">
        <v>0</v>
      </c>
      <c r="Q7" s="277">
        <v>0</v>
      </c>
      <c r="R7" s="547">
        <f t="shared" si="2"/>
        <v>0</v>
      </c>
    </row>
    <row r="8" spans="1:18" ht="27.75" customHeight="1">
      <c r="A8" s="302">
        <v>4</v>
      </c>
      <c r="B8" s="41" t="s">
        <v>105</v>
      </c>
      <c r="C8" s="204">
        <v>32</v>
      </c>
      <c r="D8" s="275">
        <v>12</v>
      </c>
      <c r="E8" s="275">
        <v>12</v>
      </c>
      <c r="F8" s="355">
        <f t="shared" si="0"/>
        <v>37.5</v>
      </c>
      <c r="G8" s="277">
        <v>0</v>
      </c>
      <c r="H8" s="277">
        <v>0</v>
      </c>
      <c r="I8" s="277">
        <v>0</v>
      </c>
      <c r="J8" s="277">
        <v>0</v>
      </c>
      <c r="K8" s="204">
        <v>10</v>
      </c>
      <c r="L8" s="277">
        <v>0</v>
      </c>
      <c r="M8" s="277">
        <v>0</v>
      </c>
      <c r="N8" s="355">
        <f t="shared" si="1"/>
        <v>0</v>
      </c>
      <c r="O8" s="204">
        <v>166</v>
      </c>
      <c r="P8" s="277">
        <v>0</v>
      </c>
      <c r="Q8" s="277">
        <v>0</v>
      </c>
      <c r="R8" s="547">
        <f t="shared" si="2"/>
        <v>0</v>
      </c>
    </row>
    <row r="9" spans="1:18" ht="27.75" customHeight="1">
      <c r="A9" s="302">
        <v>5</v>
      </c>
      <c r="B9" s="41" t="s">
        <v>157</v>
      </c>
      <c r="C9" s="204">
        <v>43</v>
      </c>
      <c r="D9" s="277">
        <v>0</v>
      </c>
      <c r="E9" s="277">
        <v>0</v>
      </c>
      <c r="F9" s="355">
        <f t="shared" si="0"/>
        <v>0</v>
      </c>
      <c r="G9" s="277">
        <v>0</v>
      </c>
      <c r="H9" s="277">
        <v>0</v>
      </c>
      <c r="I9" s="277">
        <v>0</v>
      </c>
      <c r="J9" s="277">
        <v>0</v>
      </c>
      <c r="K9" s="204">
        <v>4</v>
      </c>
      <c r="L9" s="277">
        <v>0</v>
      </c>
      <c r="M9" s="277">
        <v>0</v>
      </c>
      <c r="N9" s="355">
        <f t="shared" si="1"/>
        <v>0</v>
      </c>
      <c r="O9" s="204">
        <v>166</v>
      </c>
      <c r="P9" s="277">
        <v>0</v>
      </c>
      <c r="Q9" s="277">
        <v>0</v>
      </c>
      <c r="R9" s="547">
        <f t="shared" si="2"/>
        <v>0</v>
      </c>
    </row>
    <row r="10" spans="1:18" ht="27.75" customHeight="1">
      <c r="A10" s="302">
        <v>6</v>
      </c>
      <c r="B10" s="41" t="s">
        <v>28</v>
      </c>
      <c r="C10" s="204">
        <v>20</v>
      </c>
      <c r="D10" s="277">
        <v>2</v>
      </c>
      <c r="E10" s="275">
        <v>2</v>
      </c>
      <c r="F10" s="355">
        <f t="shared" si="0"/>
        <v>10</v>
      </c>
      <c r="G10" s="277">
        <v>0</v>
      </c>
      <c r="H10" s="277">
        <v>0</v>
      </c>
      <c r="I10" s="277">
        <v>0</v>
      </c>
      <c r="J10" s="277">
        <v>0</v>
      </c>
      <c r="K10" s="204">
        <v>4</v>
      </c>
      <c r="L10" s="277">
        <v>0</v>
      </c>
      <c r="M10" s="277">
        <v>0</v>
      </c>
      <c r="N10" s="355">
        <f t="shared" si="1"/>
        <v>0</v>
      </c>
      <c r="O10" s="204">
        <v>88</v>
      </c>
      <c r="P10" s="277">
        <v>0</v>
      </c>
      <c r="Q10" s="277">
        <v>0</v>
      </c>
      <c r="R10" s="547">
        <f t="shared" si="2"/>
        <v>0</v>
      </c>
    </row>
    <row r="11" spans="1:18" ht="27.75" customHeight="1">
      <c r="A11" s="302">
        <v>7</v>
      </c>
      <c r="B11" s="133" t="s">
        <v>107</v>
      </c>
      <c r="C11" s="352">
        <v>12</v>
      </c>
      <c r="D11" s="277">
        <v>0</v>
      </c>
      <c r="E11" s="277">
        <v>0</v>
      </c>
      <c r="F11" s="356">
        <f t="shared" si="0"/>
        <v>0</v>
      </c>
      <c r="G11" s="352"/>
      <c r="H11" s="352"/>
      <c r="I11" s="352"/>
      <c r="J11" s="277">
        <v>0</v>
      </c>
      <c r="K11" s="352">
        <v>2</v>
      </c>
      <c r="L11" s="277">
        <v>0</v>
      </c>
      <c r="M11" s="277">
        <v>0</v>
      </c>
      <c r="N11" s="355">
        <f t="shared" si="1"/>
        <v>0</v>
      </c>
      <c r="O11" s="352">
        <v>52</v>
      </c>
      <c r="P11" s="277">
        <v>0</v>
      </c>
      <c r="Q11" s="277">
        <v>0</v>
      </c>
      <c r="R11" s="547">
        <f t="shared" si="2"/>
        <v>0</v>
      </c>
    </row>
    <row r="12" spans="1:18" ht="27.75" customHeight="1">
      <c r="A12" s="302">
        <v>8</v>
      </c>
      <c r="B12" s="303" t="s">
        <v>158</v>
      </c>
      <c r="C12" s="353">
        <v>80</v>
      </c>
      <c r="D12" s="276">
        <v>10</v>
      </c>
      <c r="E12" s="316">
        <v>10</v>
      </c>
      <c r="F12" s="357">
        <f t="shared" si="0"/>
        <v>12.5</v>
      </c>
      <c r="G12" s="353">
        <v>40</v>
      </c>
      <c r="H12" s="353">
        <v>1</v>
      </c>
      <c r="I12" s="545">
        <v>1</v>
      </c>
      <c r="J12" s="356">
        <f>I12/G12*100</f>
        <v>2.5</v>
      </c>
      <c r="K12" s="353">
        <v>35</v>
      </c>
      <c r="L12" s="277">
        <v>0</v>
      </c>
      <c r="M12" s="277">
        <v>0</v>
      </c>
      <c r="N12" s="355">
        <f t="shared" si="1"/>
        <v>0</v>
      </c>
      <c r="O12" s="279">
        <v>1489</v>
      </c>
      <c r="P12" s="279">
        <v>377</v>
      </c>
      <c r="Q12" s="318">
        <v>377</v>
      </c>
      <c r="R12" s="548">
        <f t="shared" si="2"/>
        <v>25.31900604432505</v>
      </c>
    </row>
    <row r="13" spans="1:18" ht="34.5" customHeight="1">
      <c r="A13" s="1955" t="s">
        <v>102</v>
      </c>
      <c r="B13" s="1955"/>
      <c r="C13" s="177">
        <f>SUM(C5:C12)</f>
        <v>664</v>
      </c>
      <c r="D13" s="177">
        <f>SUM(D5:D12)</f>
        <v>112</v>
      </c>
      <c r="E13" s="177">
        <f>SUM(E5:E12)</f>
        <v>112</v>
      </c>
      <c r="F13" s="178">
        <f t="shared" si="0"/>
        <v>16.867469879518072</v>
      </c>
      <c r="G13" s="177">
        <f>SUM(G5:G12)</f>
        <v>45</v>
      </c>
      <c r="H13" s="205">
        <f>SUM(H5:H12)</f>
        <v>1</v>
      </c>
      <c r="I13" s="205">
        <f>SUM(I5:I12)</f>
        <v>1</v>
      </c>
      <c r="J13" s="358">
        <f>I13/G13*100</f>
        <v>2.2222222222222223</v>
      </c>
      <c r="K13" s="177">
        <f>SUM(K5:K12)</f>
        <v>90</v>
      </c>
      <c r="L13" s="177">
        <f>SUM(L5:L12)</f>
        <v>0</v>
      </c>
      <c r="M13" s="304">
        <f>SUM(M5:M12)</f>
        <v>0</v>
      </c>
      <c r="N13" s="178">
        <f>M13/K13*100</f>
        <v>0</v>
      </c>
      <c r="O13" s="549">
        <f>SUM(O5:O12)</f>
        <v>3340</v>
      </c>
      <c r="P13" s="549">
        <f>SUM(P5:P12)</f>
        <v>377</v>
      </c>
      <c r="Q13" s="550">
        <f>SUM(Q5:Q12)</f>
        <v>377</v>
      </c>
      <c r="R13" s="551">
        <f t="shared" si="2"/>
        <v>11.287425149700599</v>
      </c>
    </row>
    <row r="14" spans="1:18" ht="12" customHeight="1">
      <c r="A14" s="32"/>
      <c r="B14" s="32"/>
      <c r="C14" s="112"/>
      <c r="D14" s="112"/>
      <c r="E14" s="112"/>
      <c r="F14" s="113"/>
      <c r="G14" s="112"/>
      <c r="H14" s="112"/>
      <c r="I14" s="112"/>
      <c r="J14" s="123"/>
      <c r="K14" s="112"/>
      <c r="L14" s="112"/>
      <c r="M14" s="112"/>
      <c r="N14" s="124"/>
      <c r="O14" s="112"/>
      <c r="P14" s="112"/>
      <c r="Q14" s="112"/>
      <c r="R14" s="106"/>
    </row>
    <row r="15" spans="1:18" ht="18.75" hidden="1">
      <c r="A15" s="258" t="s">
        <v>235</v>
      </c>
      <c r="B15" s="32"/>
      <c r="C15" s="112"/>
      <c r="D15" s="112"/>
      <c r="E15" s="112"/>
      <c r="F15" s="113"/>
      <c r="G15" s="112"/>
      <c r="H15" s="112"/>
      <c r="I15" s="112"/>
      <c r="J15" s="123"/>
      <c r="K15" s="112"/>
      <c r="L15" s="112"/>
      <c r="M15" s="112"/>
      <c r="N15" s="124"/>
      <c r="O15" s="112"/>
      <c r="P15" s="112"/>
      <c r="Q15" s="112"/>
      <c r="R15" s="106"/>
    </row>
    <row r="16" spans="1:18" ht="11.25" hidden="1" customHeight="1">
      <c r="A16" s="38"/>
    </row>
    <row r="17" spans="1:18" ht="22.5" hidden="1" customHeight="1">
      <c r="A17" s="1962" t="s">
        <v>14</v>
      </c>
      <c r="B17" s="1830" t="s">
        <v>238</v>
      </c>
      <c r="C17" s="1964" t="s">
        <v>304</v>
      </c>
      <c r="D17" s="1965"/>
      <c r="E17" s="1965"/>
      <c r="F17" s="1966"/>
      <c r="G17" s="1956" t="s">
        <v>237</v>
      </c>
      <c r="H17" s="1957"/>
      <c r="I17" s="1957"/>
      <c r="J17" s="1958"/>
      <c r="K17" s="1956" t="s">
        <v>236</v>
      </c>
      <c r="L17" s="1957"/>
      <c r="M17" s="1957"/>
      <c r="N17" s="1958"/>
      <c r="O17" s="1956" t="s">
        <v>159</v>
      </c>
      <c r="P17" s="1957"/>
      <c r="Q17" s="1957"/>
      <c r="R17" s="1958"/>
    </row>
    <row r="18" spans="1:18" ht="33.75" hidden="1" customHeight="1">
      <c r="A18" s="1963"/>
      <c r="B18" s="1961"/>
      <c r="C18" s="297" t="s">
        <v>303</v>
      </c>
      <c r="D18" s="300" t="s">
        <v>297</v>
      </c>
      <c r="E18" s="300" t="s">
        <v>300</v>
      </c>
      <c r="F18" s="297" t="s">
        <v>54</v>
      </c>
      <c r="G18" s="297" t="s">
        <v>303</v>
      </c>
      <c r="H18" s="300" t="s">
        <v>297</v>
      </c>
      <c r="I18" s="300" t="s">
        <v>300</v>
      </c>
      <c r="J18" s="297" t="s">
        <v>54</v>
      </c>
      <c r="K18" s="297" t="s">
        <v>303</v>
      </c>
      <c r="L18" s="300" t="s">
        <v>297</v>
      </c>
      <c r="M18" s="300" t="s">
        <v>300</v>
      </c>
      <c r="N18" s="297" t="s">
        <v>54</v>
      </c>
      <c r="O18" s="297" t="s">
        <v>303</v>
      </c>
      <c r="P18" s="300" t="s">
        <v>297</v>
      </c>
      <c r="Q18" s="300" t="s">
        <v>300</v>
      </c>
      <c r="R18" s="297" t="s">
        <v>54</v>
      </c>
    </row>
    <row r="19" spans="1:18" ht="18.75" hidden="1" customHeight="1">
      <c r="A19" s="168">
        <v>1</v>
      </c>
      <c r="B19" s="125" t="s">
        <v>39</v>
      </c>
      <c r="C19" s="246"/>
      <c r="D19" s="246">
        <v>3</v>
      </c>
      <c r="E19" s="246">
        <v>23</v>
      </c>
      <c r="F19" s="249"/>
      <c r="G19" s="246"/>
      <c r="H19" s="246">
        <v>3</v>
      </c>
      <c r="I19" s="246">
        <v>11</v>
      </c>
      <c r="J19" s="249"/>
      <c r="K19" s="246"/>
      <c r="L19" s="246">
        <v>2</v>
      </c>
      <c r="M19" s="246">
        <v>10</v>
      </c>
      <c r="N19" s="249"/>
      <c r="O19" s="172"/>
      <c r="P19" s="288">
        <v>3</v>
      </c>
      <c r="Q19" s="288">
        <v>21</v>
      </c>
      <c r="R19" s="289"/>
    </row>
    <row r="20" spans="1:18" ht="18.75" hidden="1" customHeight="1">
      <c r="A20" s="169">
        <v>2</v>
      </c>
      <c r="B20" s="41" t="s">
        <v>155</v>
      </c>
      <c r="C20" s="247"/>
      <c r="D20" s="247">
        <v>0</v>
      </c>
      <c r="E20" s="247">
        <v>9</v>
      </c>
      <c r="F20" s="250"/>
      <c r="G20" s="247"/>
      <c r="H20" s="247">
        <v>0</v>
      </c>
      <c r="I20" s="247">
        <v>0</v>
      </c>
      <c r="J20" s="250"/>
      <c r="K20" s="247"/>
      <c r="L20" s="247">
        <v>0</v>
      </c>
      <c r="M20" s="247">
        <v>0</v>
      </c>
      <c r="N20" s="250"/>
      <c r="O20" s="173"/>
      <c r="P20" s="290">
        <v>0</v>
      </c>
      <c r="Q20" s="290">
        <v>9</v>
      </c>
      <c r="R20" s="291"/>
    </row>
    <row r="21" spans="1:18" ht="18.75" hidden="1" customHeight="1">
      <c r="A21" s="169">
        <v>3</v>
      </c>
      <c r="B21" s="41" t="s">
        <v>156</v>
      </c>
      <c r="C21" s="247"/>
      <c r="D21" s="247">
        <v>0</v>
      </c>
      <c r="E21" s="247">
        <v>6</v>
      </c>
      <c r="F21" s="250"/>
      <c r="G21" s="247"/>
      <c r="H21" s="247">
        <v>2</v>
      </c>
      <c r="I21" s="247">
        <v>2</v>
      </c>
      <c r="J21" s="250"/>
      <c r="K21" s="247"/>
      <c r="L21" s="247">
        <v>0</v>
      </c>
      <c r="M21" s="247">
        <v>0</v>
      </c>
      <c r="N21" s="250"/>
      <c r="O21" s="173"/>
      <c r="P21" s="290">
        <v>0</v>
      </c>
      <c r="Q21" s="290">
        <v>6</v>
      </c>
      <c r="R21" s="291"/>
    </row>
    <row r="22" spans="1:18" ht="18.75" hidden="1" customHeight="1">
      <c r="A22" s="169">
        <v>4</v>
      </c>
      <c r="B22" s="41" t="s">
        <v>105</v>
      </c>
      <c r="C22" s="247"/>
      <c r="D22" s="247">
        <v>0</v>
      </c>
      <c r="E22" s="247">
        <v>3</v>
      </c>
      <c r="F22" s="250"/>
      <c r="G22" s="247"/>
      <c r="H22" s="247">
        <v>0</v>
      </c>
      <c r="I22" s="247">
        <v>0</v>
      </c>
      <c r="J22" s="250"/>
      <c r="K22" s="247"/>
      <c r="L22" s="247">
        <v>0</v>
      </c>
      <c r="M22" s="247">
        <v>0</v>
      </c>
      <c r="N22" s="250"/>
      <c r="O22" s="173"/>
      <c r="P22" s="290">
        <v>0</v>
      </c>
      <c r="Q22" s="290">
        <v>3</v>
      </c>
      <c r="R22" s="291"/>
    </row>
    <row r="23" spans="1:18" ht="18.75" hidden="1" customHeight="1">
      <c r="A23" s="169">
        <v>5</v>
      </c>
      <c r="B23" s="41" t="s">
        <v>157</v>
      </c>
      <c r="C23" s="247"/>
      <c r="D23" s="247">
        <v>0</v>
      </c>
      <c r="E23" s="247">
        <v>3</v>
      </c>
      <c r="F23" s="250"/>
      <c r="G23" s="247"/>
      <c r="H23" s="247">
        <v>0</v>
      </c>
      <c r="I23" s="247">
        <v>0</v>
      </c>
      <c r="J23" s="250"/>
      <c r="K23" s="247"/>
      <c r="L23" s="247">
        <v>0</v>
      </c>
      <c r="M23" s="247">
        <v>0</v>
      </c>
      <c r="N23" s="250"/>
      <c r="O23" s="173"/>
      <c r="P23" s="290">
        <v>0</v>
      </c>
      <c r="Q23" s="290">
        <v>3</v>
      </c>
      <c r="R23" s="291"/>
    </row>
    <row r="24" spans="1:18" ht="18.75" hidden="1" customHeight="1">
      <c r="A24" s="171">
        <v>6</v>
      </c>
      <c r="B24" s="41" t="s">
        <v>28</v>
      </c>
      <c r="C24" s="248"/>
      <c r="D24" s="248">
        <v>0</v>
      </c>
      <c r="E24" s="248">
        <v>2</v>
      </c>
      <c r="F24" s="251"/>
      <c r="G24" s="248"/>
      <c r="H24" s="247">
        <v>0</v>
      </c>
      <c r="I24" s="247">
        <v>0</v>
      </c>
      <c r="J24" s="251"/>
      <c r="K24" s="248"/>
      <c r="L24" s="247">
        <v>0</v>
      </c>
      <c r="M24" s="247">
        <v>0</v>
      </c>
      <c r="N24" s="251"/>
      <c r="O24" s="174"/>
      <c r="P24" s="292">
        <v>0</v>
      </c>
      <c r="Q24" s="292">
        <v>2</v>
      </c>
      <c r="R24" s="293"/>
    </row>
    <row r="25" spans="1:18" ht="18.75" hidden="1" customHeight="1">
      <c r="A25" s="170">
        <v>7</v>
      </c>
      <c r="B25" s="133" t="s">
        <v>107</v>
      </c>
      <c r="C25" s="252"/>
      <c r="D25" s="252">
        <v>0</v>
      </c>
      <c r="E25" s="252">
        <v>1</v>
      </c>
      <c r="F25" s="253"/>
      <c r="G25" s="175"/>
      <c r="H25" s="204">
        <v>0</v>
      </c>
      <c r="I25" s="204">
        <v>0</v>
      </c>
      <c r="J25" s="176"/>
      <c r="K25" s="252"/>
      <c r="L25" s="247">
        <v>0</v>
      </c>
      <c r="M25" s="247">
        <v>0</v>
      </c>
      <c r="N25" s="253"/>
      <c r="O25" s="175"/>
      <c r="P25" s="294">
        <v>0</v>
      </c>
      <c r="Q25" s="294">
        <v>1</v>
      </c>
      <c r="R25" s="295"/>
    </row>
    <row r="26" spans="1:18" s="22" customFormat="1" ht="22.5" hidden="1" customHeight="1">
      <c r="A26" s="1955" t="s">
        <v>102</v>
      </c>
      <c r="B26" s="1955"/>
      <c r="C26" s="284">
        <v>88</v>
      </c>
      <c r="D26" s="284">
        <f>SUM(D19:D25)</f>
        <v>3</v>
      </c>
      <c r="E26" s="284">
        <f>SUM(E19:E25)</f>
        <v>47</v>
      </c>
      <c r="F26" s="285">
        <f>E26/C26*100</f>
        <v>53.409090909090907</v>
      </c>
      <c r="G26" s="286">
        <v>38</v>
      </c>
      <c r="H26" s="284">
        <f>SUM(H19:H25)</f>
        <v>5</v>
      </c>
      <c r="I26" s="284">
        <f>SUM(I19:I25)</f>
        <v>13</v>
      </c>
      <c r="J26" s="287">
        <f>I26/G26*100</f>
        <v>34.210526315789473</v>
      </c>
      <c r="K26" s="284">
        <v>29</v>
      </c>
      <c r="L26" s="284">
        <f>SUM(L19:L25)</f>
        <v>2</v>
      </c>
      <c r="M26" s="284">
        <f>SUM(M19:M25)</f>
        <v>10</v>
      </c>
      <c r="N26" s="285">
        <f>M26/K26*100</f>
        <v>34.482758620689658</v>
      </c>
      <c r="O26" s="284">
        <v>59</v>
      </c>
      <c r="P26" s="284">
        <f>SUM(P19:P25)</f>
        <v>3</v>
      </c>
      <c r="Q26" s="284">
        <f>SUM(Q19:Q25)</f>
        <v>45</v>
      </c>
      <c r="R26" s="285">
        <f>Q26/O26*100</f>
        <v>76.271186440677965</v>
      </c>
    </row>
    <row r="27" spans="1:18" hidden="1"/>
    <row r="28" spans="1:18" hidden="1"/>
    <row r="29" spans="1:18" hidden="1"/>
    <row r="30" spans="1:18" hidden="1"/>
    <row r="31" spans="1:18" hidden="1"/>
    <row r="32" spans="1:18" hidden="1"/>
    <row r="33" hidden="1"/>
    <row r="34" hidden="1"/>
    <row r="35" hidden="1"/>
  </sheetData>
  <mergeCells count="15">
    <mergeCell ref="A1:R1"/>
    <mergeCell ref="K3:N3"/>
    <mergeCell ref="O3:R3"/>
    <mergeCell ref="A13:B13"/>
    <mergeCell ref="C3:F3"/>
    <mergeCell ref="G3:J3"/>
    <mergeCell ref="A26:B26"/>
    <mergeCell ref="K17:N17"/>
    <mergeCell ref="O17:R17"/>
    <mergeCell ref="A3:A4"/>
    <mergeCell ref="B3:B4"/>
    <mergeCell ref="A17:A18"/>
    <mergeCell ref="B17:B18"/>
    <mergeCell ref="C17:F17"/>
    <mergeCell ref="G17:J17"/>
  </mergeCells>
  <phoneticPr fontId="20" type="noConversion"/>
  <pageMargins left="0.43" right="0.2" top="0.78" bottom="0.59" header="0.33" footer="0.3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3"/>
  </sheetPr>
  <dimension ref="A1:N27"/>
  <sheetViews>
    <sheetView topLeftCell="A4" zoomScale="80" zoomScaleNormal="80" workbookViewId="0">
      <selection activeCell="I7" sqref="I7"/>
    </sheetView>
  </sheetViews>
  <sheetFormatPr defaultRowHeight="15.75"/>
  <cols>
    <col min="1" max="1" width="3.875" style="16" customWidth="1"/>
    <col min="2" max="2" width="17" style="16" customWidth="1"/>
    <col min="3" max="3" width="12" style="16" customWidth="1"/>
    <col min="4" max="4" width="10.75" style="16" customWidth="1"/>
    <col min="5" max="5" width="12.625" style="16" customWidth="1"/>
    <col min="6" max="6" width="12.125" style="16" customWidth="1"/>
    <col min="7" max="7" width="13.25" style="16" customWidth="1"/>
    <col min="8" max="8" width="12.5" style="16" customWidth="1"/>
    <col min="9" max="9" width="11.625" style="16" customWidth="1"/>
    <col min="10" max="10" width="11.375" style="16" customWidth="1"/>
    <col min="11" max="14" width="8.75" style="16" hidden="1" customWidth="1"/>
    <col min="15" max="15" width="5.75" style="16" customWidth="1"/>
    <col min="16" max="16384" width="9" style="16"/>
  </cols>
  <sheetData>
    <row r="1" spans="1:14" ht="36.75" customHeight="1">
      <c r="A1" s="1979" t="s">
        <v>586</v>
      </c>
      <c r="B1" s="1979"/>
      <c r="C1" s="1979"/>
      <c r="D1" s="1979"/>
      <c r="E1" s="1979"/>
      <c r="F1" s="1979"/>
      <c r="G1" s="1979"/>
      <c r="H1" s="1979"/>
      <c r="I1" s="1979"/>
      <c r="J1" s="1979"/>
      <c r="K1" s="1979"/>
      <c r="L1" s="1979"/>
      <c r="M1" s="1979"/>
      <c r="N1" s="1979"/>
    </row>
    <row r="2" spans="1:14" ht="18" customHeight="1"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4" ht="46.5" customHeight="1">
      <c r="A3" s="1959" t="s">
        <v>14</v>
      </c>
      <c r="B3" s="1987" t="s">
        <v>53</v>
      </c>
      <c r="C3" s="1980" t="s">
        <v>305</v>
      </c>
      <c r="D3" s="1969"/>
      <c r="E3" s="1969"/>
      <c r="F3" s="1970"/>
      <c r="G3" s="1989" t="s">
        <v>478</v>
      </c>
      <c r="H3" s="1972"/>
      <c r="I3" s="1972"/>
      <c r="J3" s="1973"/>
      <c r="K3" s="1980" t="s">
        <v>287</v>
      </c>
      <c r="L3" s="1969"/>
      <c r="M3" s="1969"/>
      <c r="N3" s="1970"/>
    </row>
    <row r="4" spans="1:14" ht="39" customHeight="1">
      <c r="A4" s="1960"/>
      <c r="B4" s="1988"/>
      <c r="C4" s="180" t="s">
        <v>583</v>
      </c>
      <c r="D4" s="616" t="s">
        <v>471</v>
      </c>
      <c r="E4" s="616" t="s">
        <v>474</v>
      </c>
      <c r="F4" s="180" t="s">
        <v>54</v>
      </c>
      <c r="G4" s="683" t="s">
        <v>491</v>
      </c>
      <c r="H4" s="616" t="s">
        <v>471</v>
      </c>
      <c r="I4" s="822" t="s">
        <v>593</v>
      </c>
      <c r="J4" s="544" t="s">
        <v>54</v>
      </c>
      <c r="K4" s="415" t="s">
        <v>475</v>
      </c>
      <c r="L4" s="415" t="s">
        <v>471</v>
      </c>
      <c r="M4" s="415" t="s">
        <v>474</v>
      </c>
      <c r="N4" s="544" t="s">
        <v>54</v>
      </c>
    </row>
    <row r="5" spans="1:14" ht="30.75" customHeight="1">
      <c r="A5" s="301">
        <v>1</v>
      </c>
      <c r="B5" s="125" t="s">
        <v>103</v>
      </c>
      <c r="C5" s="75">
        <v>13</v>
      </c>
      <c r="D5" s="75">
        <v>13</v>
      </c>
      <c r="E5" s="209">
        <v>13</v>
      </c>
      <c r="F5" s="76">
        <f t="shared" ref="F5:F12" si="0">E5/C5*100</f>
        <v>100</v>
      </c>
      <c r="G5" s="209">
        <v>9075</v>
      </c>
      <c r="H5" s="209">
        <v>2875</v>
      </c>
      <c r="I5" s="209"/>
      <c r="J5" s="539">
        <f t="shared" ref="J5:J12" si="1">I5/G5*100</f>
        <v>0</v>
      </c>
      <c r="K5" s="206">
        <v>4901</v>
      </c>
      <c r="L5" s="277">
        <v>4680</v>
      </c>
      <c r="M5" s="277">
        <f t="shared" ref="M5:M11" si="2">L5</f>
        <v>4680</v>
      </c>
      <c r="N5" s="539">
        <f t="shared" ref="N5:N12" si="3">M5/K5*100</f>
        <v>95.490716180371351</v>
      </c>
    </row>
    <row r="6" spans="1:14" ht="30.75" customHeight="1">
      <c r="A6" s="302">
        <v>2</v>
      </c>
      <c r="B6" s="41" t="s">
        <v>95</v>
      </c>
      <c r="C6" s="78">
        <v>31</v>
      </c>
      <c r="D6" s="78">
        <v>31</v>
      </c>
      <c r="E6" s="210">
        <v>31</v>
      </c>
      <c r="F6" s="79">
        <f t="shared" si="0"/>
        <v>100</v>
      </c>
      <c r="G6" s="210">
        <v>14836</v>
      </c>
      <c r="H6" s="210">
        <v>762</v>
      </c>
      <c r="I6" s="210"/>
      <c r="J6" s="540">
        <f t="shared" si="1"/>
        <v>0</v>
      </c>
      <c r="K6" s="207">
        <v>8662</v>
      </c>
      <c r="L6" s="277">
        <v>8342</v>
      </c>
      <c r="M6" s="277">
        <f>L6</f>
        <v>8342</v>
      </c>
      <c r="N6" s="540">
        <f t="shared" si="3"/>
        <v>96.30570307088432</v>
      </c>
    </row>
    <row r="7" spans="1:14" ht="30.75" customHeight="1">
      <c r="A7" s="301">
        <v>3</v>
      </c>
      <c r="B7" s="41" t="s">
        <v>96</v>
      </c>
      <c r="C7" s="78">
        <v>33</v>
      </c>
      <c r="D7" s="78">
        <v>33</v>
      </c>
      <c r="E7" s="210">
        <v>33</v>
      </c>
      <c r="F7" s="79">
        <f t="shared" si="0"/>
        <v>100</v>
      </c>
      <c r="G7" s="210">
        <v>16702</v>
      </c>
      <c r="H7" s="210">
        <v>0</v>
      </c>
      <c r="I7" s="210"/>
      <c r="J7" s="540">
        <f t="shared" si="1"/>
        <v>0</v>
      </c>
      <c r="K7" s="207">
        <v>10625</v>
      </c>
      <c r="L7" s="277">
        <v>10141</v>
      </c>
      <c r="M7" s="277">
        <f>L7</f>
        <v>10141</v>
      </c>
      <c r="N7" s="540">
        <f t="shared" si="3"/>
        <v>95.444705882352949</v>
      </c>
    </row>
    <row r="8" spans="1:14" ht="30.75" customHeight="1">
      <c r="A8" s="302">
        <v>4</v>
      </c>
      <c r="B8" s="41" t="s">
        <v>99</v>
      </c>
      <c r="C8" s="78">
        <v>18</v>
      </c>
      <c r="D8" s="78">
        <v>18</v>
      </c>
      <c r="E8" s="210">
        <v>18</v>
      </c>
      <c r="F8" s="79">
        <f t="shared" si="0"/>
        <v>100</v>
      </c>
      <c r="G8" s="210">
        <v>10896</v>
      </c>
      <c r="H8" s="647">
        <v>0</v>
      </c>
      <c r="I8" s="647"/>
      <c r="J8" s="540">
        <f t="shared" si="1"/>
        <v>0</v>
      </c>
      <c r="K8" s="207">
        <v>6588</v>
      </c>
      <c r="L8" s="277">
        <v>6360</v>
      </c>
      <c r="M8" s="277">
        <f t="shared" si="2"/>
        <v>6360</v>
      </c>
      <c r="N8" s="540">
        <f t="shared" si="3"/>
        <v>96.539162112932615</v>
      </c>
    </row>
    <row r="9" spans="1:14" ht="30.75" customHeight="1">
      <c r="A9" s="301">
        <v>5</v>
      </c>
      <c r="B9" s="41" t="s">
        <v>210</v>
      </c>
      <c r="C9" s="78">
        <v>26</v>
      </c>
      <c r="D9" s="78">
        <v>26</v>
      </c>
      <c r="E9" s="210">
        <v>26</v>
      </c>
      <c r="F9" s="79">
        <f t="shared" si="0"/>
        <v>100</v>
      </c>
      <c r="G9" s="210">
        <v>11274</v>
      </c>
      <c r="H9" s="210">
        <v>4357</v>
      </c>
      <c r="I9" s="210"/>
      <c r="J9" s="540">
        <f t="shared" si="1"/>
        <v>0</v>
      </c>
      <c r="K9" s="207">
        <v>6754</v>
      </c>
      <c r="L9" s="277">
        <v>6450</v>
      </c>
      <c r="M9" s="277">
        <f t="shared" si="2"/>
        <v>6450</v>
      </c>
      <c r="N9" s="540">
        <f t="shared" si="3"/>
        <v>95.498963577139477</v>
      </c>
    </row>
    <row r="10" spans="1:14" ht="30.75" customHeight="1">
      <c r="A10" s="302">
        <v>6</v>
      </c>
      <c r="B10" s="41" t="s">
        <v>92</v>
      </c>
      <c r="C10" s="78">
        <v>12</v>
      </c>
      <c r="D10" s="78">
        <v>12</v>
      </c>
      <c r="E10" s="210">
        <v>12</v>
      </c>
      <c r="F10" s="79">
        <f t="shared" si="0"/>
        <v>100</v>
      </c>
      <c r="G10" s="210">
        <v>4100</v>
      </c>
      <c r="H10" s="210">
        <v>3745</v>
      </c>
      <c r="I10" s="210"/>
      <c r="J10" s="540">
        <f t="shared" si="1"/>
        <v>0</v>
      </c>
      <c r="K10" s="207">
        <v>2660</v>
      </c>
      <c r="L10" s="277">
        <v>2446</v>
      </c>
      <c r="M10" s="277">
        <f t="shared" si="2"/>
        <v>2446</v>
      </c>
      <c r="N10" s="540">
        <f t="shared" si="3"/>
        <v>91.954887218045116</v>
      </c>
    </row>
    <row r="11" spans="1:14" ht="30.75" customHeight="1">
      <c r="A11" s="301">
        <v>7</v>
      </c>
      <c r="B11" s="42" t="s">
        <v>211</v>
      </c>
      <c r="C11" s="81">
        <v>8</v>
      </c>
      <c r="D11" s="81">
        <v>8</v>
      </c>
      <c r="E11" s="211">
        <v>8</v>
      </c>
      <c r="F11" s="82">
        <f t="shared" si="0"/>
        <v>100</v>
      </c>
      <c r="G11" s="211">
        <v>2892</v>
      </c>
      <c r="H11" s="211">
        <v>8221</v>
      </c>
      <c r="I11" s="211"/>
      <c r="J11" s="541">
        <f t="shared" si="1"/>
        <v>0</v>
      </c>
      <c r="K11" s="208">
        <v>1818</v>
      </c>
      <c r="L11" s="277">
        <v>1618</v>
      </c>
      <c r="M11" s="277">
        <f t="shared" si="2"/>
        <v>1618</v>
      </c>
      <c r="N11" s="541">
        <f t="shared" si="3"/>
        <v>88.998899889989005</v>
      </c>
    </row>
    <row r="12" spans="1:14" ht="33.75" customHeight="1">
      <c r="A12" s="1977" t="s">
        <v>58</v>
      </c>
      <c r="B12" s="1978"/>
      <c r="C12" s="84">
        <f>SUM(C5:C11)</f>
        <v>141</v>
      </c>
      <c r="D12" s="84">
        <f>SUM(D5:D11)</f>
        <v>141</v>
      </c>
      <c r="E12" s="84">
        <f>SUM(E5:E11)</f>
        <v>141</v>
      </c>
      <c r="F12" s="85">
        <f t="shared" si="0"/>
        <v>100</v>
      </c>
      <c r="G12" s="542">
        <f>SUM(G5:G11)</f>
        <v>69775</v>
      </c>
      <c r="H12" s="542">
        <f>SUM(H5:H11)</f>
        <v>19960</v>
      </c>
      <c r="I12" s="542">
        <f>SUM(I5:I11)</f>
        <v>0</v>
      </c>
      <c r="J12" s="543">
        <f t="shared" si="1"/>
        <v>0</v>
      </c>
      <c r="K12" s="212">
        <f>SUM(K5:K11)</f>
        <v>42008</v>
      </c>
      <c r="L12" s="212">
        <f>SUM(L5:L11)</f>
        <v>40037</v>
      </c>
      <c r="M12" s="212">
        <f>SUM(M5:M11)</f>
        <v>40037</v>
      </c>
      <c r="N12" s="543">
        <f t="shared" si="3"/>
        <v>95.308036564463919</v>
      </c>
    </row>
    <row r="14" spans="1:14" ht="36.75" hidden="1" customHeight="1">
      <c r="A14" s="1959" t="s">
        <v>14</v>
      </c>
      <c r="B14" s="1981" t="s">
        <v>53</v>
      </c>
      <c r="C14" s="1982" t="s">
        <v>462</v>
      </c>
      <c r="D14" s="1983"/>
      <c r="E14" s="1983"/>
      <c r="F14" s="1984"/>
      <c r="G14" s="1980" t="s">
        <v>453</v>
      </c>
      <c r="H14" s="1969"/>
      <c r="I14" s="1969"/>
      <c r="J14" s="1970"/>
      <c r="K14" s="1985"/>
      <c r="L14" s="1986"/>
      <c r="M14" s="1986"/>
      <c r="N14" s="1986"/>
    </row>
    <row r="15" spans="1:14" ht="30.75" hidden="1" customHeight="1">
      <c r="A15" s="1960"/>
      <c r="B15" s="1961"/>
      <c r="C15" s="415" t="s">
        <v>477</v>
      </c>
      <c r="D15" s="415" t="s">
        <v>471</v>
      </c>
      <c r="E15" s="415" t="s">
        <v>474</v>
      </c>
      <c r="F15" s="544" t="s">
        <v>54</v>
      </c>
      <c r="G15" s="297" t="s">
        <v>476</v>
      </c>
      <c r="H15" s="415" t="s">
        <v>471</v>
      </c>
      <c r="I15" s="415" t="s">
        <v>474</v>
      </c>
      <c r="J15" s="180" t="s">
        <v>54</v>
      </c>
      <c r="K15" s="360"/>
      <c r="L15" s="361"/>
      <c r="M15" s="361"/>
      <c r="N15" s="362"/>
    </row>
    <row r="16" spans="1:14" ht="19.5" hidden="1" customHeight="1">
      <c r="A16" s="301">
        <v>1</v>
      </c>
      <c r="B16" s="125" t="s">
        <v>103</v>
      </c>
      <c r="C16" s="206">
        <v>258048</v>
      </c>
      <c r="D16" s="277">
        <v>9215</v>
      </c>
      <c r="E16" s="277">
        <v>78554</v>
      </c>
      <c r="F16" s="539">
        <f t="shared" ref="F16:F22" si="4">E16/C16*100</f>
        <v>30.441623263888889</v>
      </c>
      <c r="G16" s="206">
        <v>5415</v>
      </c>
      <c r="H16" s="277">
        <v>5415</v>
      </c>
      <c r="I16" s="277">
        <f t="shared" ref="I16:I22" si="5">H16</f>
        <v>5415</v>
      </c>
      <c r="J16" s="77">
        <f>I16/G16*100</f>
        <v>100</v>
      </c>
      <c r="K16" s="363"/>
      <c r="L16" s="364"/>
      <c r="M16" s="364"/>
      <c r="N16" s="365"/>
    </row>
    <row r="17" spans="1:14" ht="19.5" hidden="1" customHeight="1">
      <c r="A17" s="302">
        <v>2</v>
      </c>
      <c r="B17" s="41" t="s">
        <v>96</v>
      </c>
      <c r="C17" s="207">
        <v>458460</v>
      </c>
      <c r="D17" s="277">
        <v>0</v>
      </c>
      <c r="E17" s="277">
        <v>108463</v>
      </c>
      <c r="F17" s="540">
        <f t="shared" si="4"/>
        <v>23.658116302403702</v>
      </c>
      <c r="G17" s="207">
        <v>6046</v>
      </c>
      <c r="H17" s="277">
        <v>6046</v>
      </c>
      <c r="I17" s="277">
        <f t="shared" si="5"/>
        <v>6046</v>
      </c>
      <c r="J17" s="80">
        <f t="shared" ref="J17:J23" si="6">I17/G17*100</f>
        <v>100</v>
      </c>
      <c r="K17" s="363"/>
      <c r="L17" s="364"/>
      <c r="M17" s="364"/>
      <c r="N17" s="365"/>
    </row>
    <row r="18" spans="1:14" ht="19.5" hidden="1" customHeight="1">
      <c r="A18" s="302">
        <v>3</v>
      </c>
      <c r="B18" s="41" t="s">
        <v>95</v>
      </c>
      <c r="C18" s="207">
        <v>495540</v>
      </c>
      <c r="D18" s="277">
        <v>12531</v>
      </c>
      <c r="E18" s="277">
        <v>126990</v>
      </c>
      <c r="F18" s="540">
        <f t="shared" si="4"/>
        <v>25.62658917544497</v>
      </c>
      <c r="G18" s="207">
        <v>2858</v>
      </c>
      <c r="H18" s="277">
        <v>2858</v>
      </c>
      <c r="I18" s="277">
        <f t="shared" si="5"/>
        <v>2858</v>
      </c>
      <c r="J18" s="80">
        <f t="shared" si="6"/>
        <v>100</v>
      </c>
      <c r="K18" s="363"/>
      <c r="L18" s="364"/>
      <c r="M18" s="364"/>
      <c r="N18" s="365"/>
    </row>
    <row r="19" spans="1:14" ht="19.5" hidden="1" customHeight="1">
      <c r="A19" s="302">
        <v>4</v>
      </c>
      <c r="B19" s="41" t="s">
        <v>99</v>
      </c>
      <c r="C19" s="207">
        <v>333252</v>
      </c>
      <c r="D19" s="277">
        <v>15768</v>
      </c>
      <c r="E19" s="277">
        <v>145461</v>
      </c>
      <c r="F19" s="540">
        <f t="shared" si="4"/>
        <v>43.648950343883911</v>
      </c>
      <c r="G19" s="207">
        <v>3159</v>
      </c>
      <c r="H19" s="277">
        <v>3159</v>
      </c>
      <c r="I19" s="277">
        <f t="shared" si="5"/>
        <v>3159</v>
      </c>
      <c r="J19" s="80">
        <f t="shared" si="6"/>
        <v>100</v>
      </c>
      <c r="K19" s="363"/>
      <c r="L19" s="364"/>
      <c r="M19" s="364"/>
      <c r="N19" s="365"/>
    </row>
    <row r="20" spans="1:14" ht="19.5" hidden="1" customHeight="1">
      <c r="A20" s="302">
        <v>5</v>
      </c>
      <c r="B20" s="41" t="s">
        <v>210</v>
      </c>
      <c r="C20" s="207">
        <v>343512</v>
      </c>
      <c r="D20" s="277">
        <v>9287</v>
      </c>
      <c r="E20" s="277">
        <v>96817</v>
      </c>
      <c r="F20" s="540">
        <f t="shared" si="4"/>
        <v>28.184459349309488</v>
      </c>
      <c r="G20" s="207">
        <v>4935</v>
      </c>
      <c r="H20" s="277">
        <v>4935</v>
      </c>
      <c r="I20" s="277">
        <f t="shared" si="5"/>
        <v>4935</v>
      </c>
      <c r="J20" s="80">
        <f t="shared" si="6"/>
        <v>100</v>
      </c>
      <c r="K20" s="363"/>
      <c r="L20" s="364"/>
      <c r="M20" s="364"/>
      <c r="N20" s="365"/>
    </row>
    <row r="21" spans="1:14" ht="19.5" hidden="1" customHeight="1">
      <c r="A21" s="302">
        <v>6</v>
      </c>
      <c r="B21" s="41" t="s">
        <v>92</v>
      </c>
      <c r="C21" s="207">
        <v>130680</v>
      </c>
      <c r="D21" s="277">
        <v>2575</v>
      </c>
      <c r="E21" s="277">
        <v>30669</v>
      </c>
      <c r="F21" s="540">
        <f>E21/C21*100</f>
        <v>23.468778696051423</v>
      </c>
      <c r="G21" s="207">
        <v>1401</v>
      </c>
      <c r="H21" s="277">
        <v>1401</v>
      </c>
      <c r="I21" s="277">
        <f t="shared" si="5"/>
        <v>1401</v>
      </c>
      <c r="J21" s="80">
        <f>I21/G21*100</f>
        <v>100</v>
      </c>
      <c r="K21" s="363"/>
      <c r="L21" s="365"/>
    </row>
    <row r="22" spans="1:14" ht="19.5" hidden="1" customHeight="1">
      <c r="A22" s="302">
        <v>7</v>
      </c>
      <c r="B22" s="42" t="s">
        <v>147</v>
      </c>
      <c r="C22" s="208">
        <v>80384</v>
      </c>
      <c r="D22" s="277">
        <v>10604</v>
      </c>
      <c r="E22" s="277">
        <v>58196</v>
      </c>
      <c r="F22" s="541">
        <f t="shared" si="4"/>
        <v>72.397492038216555</v>
      </c>
      <c r="G22" s="208">
        <v>723</v>
      </c>
      <c r="H22" s="277">
        <v>723</v>
      </c>
      <c r="I22" s="277">
        <f t="shared" si="5"/>
        <v>723</v>
      </c>
      <c r="J22" s="83">
        <f t="shared" si="6"/>
        <v>100</v>
      </c>
      <c r="K22" s="363"/>
      <c r="L22" s="365"/>
    </row>
    <row r="23" spans="1:14" ht="20.25" hidden="1" customHeight="1">
      <c r="A23" s="1977" t="s">
        <v>58</v>
      </c>
      <c r="B23" s="1978"/>
      <c r="C23" s="212">
        <f>SUM(C16:C22)</f>
        <v>2099876</v>
      </c>
      <c r="D23" s="212">
        <f>SUM(D16:D22)</f>
        <v>59980</v>
      </c>
      <c r="E23" s="212">
        <f>SUM(E16:E22)</f>
        <v>645150</v>
      </c>
      <c r="F23" s="543">
        <f>E23/C23*100</f>
        <v>30.723242705759766</v>
      </c>
      <c r="G23" s="86">
        <f>SUM(G16:G22)</f>
        <v>24537</v>
      </c>
      <c r="H23" s="86">
        <f>SUM(H16:H22)</f>
        <v>24537</v>
      </c>
      <c r="I23" s="86">
        <f>SUM(I16:I22)</f>
        <v>24537</v>
      </c>
      <c r="J23" s="87">
        <f t="shared" si="6"/>
        <v>100</v>
      </c>
      <c r="K23" s="366"/>
      <c r="L23" s="367"/>
    </row>
    <row r="24" spans="1:14" ht="18" hidden="1" customHeight="1">
      <c r="B24" s="43"/>
      <c r="C24" s="44"/>
      <c r="I24" s="45"/>
      <c r="J24" s="45"/>
      <c r="K24" s="359"/>
      <c r="L24" s="359"/>
    </row>
    <row r="25" spans="1:14" ht="15" hidden="1" customHeight="1">
      <c r="C25" s="46"/>
      <c r="I25" s="47"/>
      <c r="J25" s="47"/>
      <c r="K25" s="47"/>
      <c r="L25" s="47"/>
      <c r="M25" s="47"/>
      <c r="N25" s="47"/>
    </row>
    <row r="26" spans="1:14" hidden="1">
      <c r="C26" s="48"/>
      <c r="I26" s="49"/>
      <c r="J26" s="49"/>
      <c r="K26" s="49"/>
      <c r="L26" s="49"/>
      <c r="M26" s="49"/>
      <c r="N26" s="49"/>
    </row>
    <row r="27" spans="1:14">
      <c r="I27" s="46"/>
    </row>
  </sheetData>
  <mergeCells count="13">
    <mergeCell ref="A23:B23"/>
    <mergeCell ref="A1:N1"/>
    <mergeCell ref="K3:N3"/>
    <mergeCell ref="A12:B12"/>
    <mergeCell ref="A14:A15"/>
    <mergeCell ref="B14:B15"/>
    <mergeCell ref="C14:F14"/>
    <mergeCell ref="G14:J14"/>
    <mergeCell ref="K14:N14"/>
    <mergeCell ref="A3:A4"/>
    <mergeCell ref="B3:B4"/>
    <mergeCell ref="C3:F3"/>
    <mergeCell ref="G3:J3"/>
  </mergeCells>
  <phoneticPr fontId="20" type="noConversion"/>
  <pageMargins left="1.2" right="0.2" top="0.81" bottom="0.63" header="0.39" footer="0.21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V33"/>
  <sheetViews>
    <sheetView topLeftCell="A10" workbookViewId="0">
      <selection activeCell="F21" sqref="F21"/>
    </sheetView>
  </sheetViews>
  <sheetFormatPr defaultColWidth="6.375" defaultRowHeight="15"/>
  <cols>
    <col min="1" max="1" width="4.875" style="50" customWidth="1"/>
    <col min="2" max="2" width="17.375" style="50" customWidth="1"/>
    <col min="3" max="4" width="7.125" style="50" customWidth="1"/>
    <col min="5" max="5" width="7.75" style="50" customWidth="1"/>
    <col min="6" max="6" width="5.875" style="50" customWidth="1"/>
    <col min="7" max="7" width="6.375" style="50" customWidth="1"/>
    <col min="8" max="8" width="7.625" style="50" customWidth="1"/>
    <col min="9" max="11" width="6.375" style="50" customWidth="1"/>
    <col min="12" max="12" width="7.25" style="50" customWidth="1"/>
    <col min="13" max="16384" width="6.375" style="50"/>
  </cols>
  <sheetData>
    <row r="1" spans="1:22" ht="27" customHeight="1">
      <c r="A1" s="1991" t="s">
        <v>212</v>
      </c>
      <c r="B1" s="1991"/>
      <c r="C1" s="1991"/>
      <c r="D1" s="1991"/>
      <c r="E1" s="1991"/>
      <c r="F1" s="1991"/>
      <c r="G1" s="1991"/>
      <c r="H1" s="1991"/>
      <c r="I1" s="1991"/>
      <c r="J1" s="1991"/>
      <c r="K1" s="1991"/>
      <c r="L1" s="1991"/>
      <c r="M1" s="1991"/>
      <c r="N1" s="1991"/>
      <c r="O1" s="1991"/>
      <c r="P1" s="1991"/>
      <c r="Q1" s="1991"/>
      <c r="R1" s="1991"/>
    </row>
    <row r="2" spans="1:22" ht="21.75" customHeight="1">
      <c r="C2" s="51"/>
    </row>
    <row r="3" spans="1:22" ht="32.25" customHeight="1">
      <c r="A3" s="1992" t="s">
        <v>16</v>
      </c>
      <c r="B3" s="1990" t="s">
        <v>17</v>
      </c>
      <c r="C3" s="1992" t="s">
        <v>59</v>
      </c>
      <c r="D3" s="1992"/>
      <c r="E3" s="1992"/>
      <c r="F3" s="1992"/>
      <c r="G3" s="1992" t="s">
        <v>60</v>
      </c>
      <c r="H3" s="1992"/>
      <c r="I3" s="1992"/>
      <c r="J3" s="1992"/>
      <c r="K3" s="1992" t="s">
        <v>68</v>
      </c>
      <c r="L3" s="1992"/>
      <c r="M3" s="1992"/>
      <c r="N3" s="1992"/>
      <c r="O3" s="1992" t="s">
        <v>69</v>
      </c>
      <c r="P3" s="1992"/>
      <c r="Q3" s="1992"/>
      <c r="R3" s="1992"/>
    </row>
    <row r="4" spans="1:22" ht="45">
      <c r="A4" s="1992"/>
      <c r="B4" s="1990"/>
      <c r="C4" s="132" t="s">
        <v>162</v>
      </c>
      <c r="D4" s="151" t="s">
        <v>208</v>
      </c>
      <c r="E4" s="151" t="s">
        <v>209</v>
      </c>
      <c r="F4" s="132" t="s">
        <v>22</v>
      </c>
      <c r="G4" s="132" t="s">
        <v>163</v>
      </c>
      <c r="H4" s="151" t="s">
        <v>208</v>
      </c>
      <c r="I4" s="151" t="s">
        <v>209</v>
      </c>
      <c r="J4" s="132" t="s">
        <v>22</v>
      </c>
      <c r="K4" s="132" t="s">
        <v>164</v>
      </c>
      <c r="L4" s="151" t="s">
        <v>208</v>
      </c>
      <c r="M4" s="151" t="s">
        <v>209</v>
      </c>
      <c r="N4" s="132" t="s">
        <v>22</v>
      </c>
      <c r="O4" s="132" t="s">
        <v>165</v>
      </c>
      <c r="P4" s="151" t="s">
        <v>208</v>
      </c>
      <c r="Q4" s="151" t="s">
        <v>209</v>
      </c>
      <c r="R4" s="132" t="s">
        <v>22</v>
      </c>
    </row>
    <row r="5" spans="1:22" ht="18" customHeight="1">
      <c r="A5" s="165">
        <v>1</v>
      </c>
      <c r="B5" s="179" t="s">
        <v>39</v>
      </c>
      <c r="C5" s="88"/>
      <c r="D5" s="62">
        <v>0</v>
      </c>
      <c r="E5" s="89">
        <v>513</v>
      </c>
      <c r="F5" s="90"/>
      <c r="G5" s="88">
        <v>650</v>
      </c>
      <c r="H5" s="62">
        <v>25</v>
      </c>
      <c r="I5" s="65">
        <v>650</v>
      </c>
      <c r="J5" s="67">
        <f>I5/G5*100</f>
        <v>100</v>
      </c>
      <c r="K5" s="65">
        <v>390</v>
      </c>
      <c r="L5" s="65">
        <v>55</v>
      </c>
      <c r="M5" s="65">
        <v>390</v>
      </c>
      <c r="N5" s="67">
        <f>M5/K5*100</f>
        <v>100</v>
      </c>
      <c r="O5" s="66"/>
      <c r="P5" s="66"/>
      <c r="Q5" s="66"/>
      <c r="R5" s="67"/>
      <c r="S5" s="52"/>
      <c r="V5" s="52"/>
    </row>
    <row r="6" spans="1:22" ht="18" customHeight="1">
      <c r="A6" s="166">
        <v>2</v>
      </c>
      <c r="B6" s="220" t="s">
        <v>55</v>
      </c>
      <c r="C6" s="91"/>
      <c r="D6" s="63">
        <v>0</v>
      </c>
      <c r="E6" s="92">
        <v>12</v>
      </c>
      <c r="F6" s="93"/>
      <c r="G6" s="91">
        <v>900</v>
      </c>
      <c r="H6" s="63">
        <v>110</v>
      </c>
      <c r="I6" s="68">
        <v>200</v>
      </c>
      <c r="J6" s="70">
        <f t="shared" ref="J6:J13" si="0">I6/G6*100</f>
        <v>22.222222222222221</v>
      </c>
      <c r="K6" s="68">
        <v>970</v>
      </c>
      <c r="L6" s="68">
        <v>100</v>
      </c>
      <c r="M6" s="68">
        <v>970</v>
      </c>
      <c r="N6" s="70">
        <f t="shared" ref="N6:N13" si="1">M6/K6*100</f>
        <v>100</v>
      </c>
      <c r="O6" s="69"/>
      <c r="P6" s="69"/>
      <c r="Q6" s="69"/>
      <c r="R6" s="70"/>
      <c r="S6" s="52"/>
      <c r="V6" s="52"/>
    </row>
    <row r="7" spans="1:22" ht="18" customHeight="1">
      <c r="A7" s="166">
        <v>3</v>
      </c>
      <c r="B7" s="220" t="s">
        <v>56</v>
      </c>
      <c r="C7" s="91"/>
      <c r="D7" s="63">
        <v>0</v>
      </c>
      <c r="E7" s="92">
        <v>0</v>
      </c>
      <c r="F7" s="93"/>
      <c r="G7" s="91">
        <v>750</v>
      </c>
      <c r="H7" s="63">
        <v>0</v>
      </c>
      <c r="I7" s="68">
        <v>38</v>
      </c>
      <c r="J7" s="70">
        <f t="shared" si="0"/>
        <v>5.0666666666666664</v>
      </c>
      <c r="K7" s="68">
        <v>960</v>
      </c>
      <c r="L7" s="68">
        <v>210</v>
      </c>
      <c r="M7" s="68">
        <v>960</v>
      </c>
      <c r="N7" s="70">
        <f t="shared" si="1"/>
        <v>100</v>
      </c>
      <c r="O7" s="69"/>
      <c r="P7" s="69"/>
      <c r="Q7" s="69"/>
      <c r="R7" s="70"/>
      <c r="S7" s="52"/>
      <c r="V7" s="52"/>
    </row>
    <row r="8" spans="1:22" ht="18" customHeight="1">
      <c r="A8" s="166">
        <v>4</v>
      </c>
      <c r="B8" s="220" t="s">
        <v>213</v>
      </c>
      <c r="C8" s="91"/>
      <c r="D8" s="63">
        <v>0</v>
      </c>
      <c r="E8" s="92">
        <v>53</v>
      </c>
      <c r="F8" s="93"/>
      <c r="G8" s="91">
        <v>550</v>
      </c>
      <c r="H8" s="63">
        <v>42</v>
      </c>
      <c r="I8" s="68">
        <v>500</v>
      </c>
      <c r="J8" s="70">
        <f t="shared" si="0"/>
        <v>90.909090909090907</v>
      </c>
      <c r="K8" s="68">
        <v>520</v>
      </c>
      <c r="L8" s="68">
        <v>0</v>
      </c>
      <c r="M8" s="68">
        <v>575</v>
      </c>
      <c r="N8" s="70">
        <f t="shared" si="1"/>
        <v>110.57692307692308</v>
      </c>
      <c r="O8" s="69"/>
      <c r="P8" s="69"/>
      <c r="Q8" s="69"/>
      <c r="R8" s="70"/>
      <c r="S8" s="52"/>
      <c r="U8" s="53"/>
      <c r="V8" s="52"/>
    </row>
    <row r="9" spans="1:22" ht="18" customHeight="1">
      <c r="A9" s="166">
        <v>5</v>
      </c>
      <c r="B9" s="220" t="s">
        <v>106</v>
      </c>
      <c r="C9" s="91"/>
      <c r="D9" s="63">
        <v>0</v>
      </c>
      <c r="E9" s="92">
        <v>90</v>
      </c>
      <c r="F9" s="93"/>
      <c r="G9" s="91">
        <v>750</v>
      </c>
      <c r="H9" s="63">
        <v>32</v>
      </c>
      <c r="I9" s="68">
        <v>142</v>
      </c>
      <c r="J9" s="70">
        <f t="shared" si="0"/>
        <v>18.933333333333334</v>
      </c>
      <c r="K9" s="68">
        <v>850</v>
      </c>
      <c r="L9" s="68">
        <v>28</v>
      </c>
      <c r="M9" s="68">
        <v>820</v>
      </c>
      <c r="N9" s="70">
        <f t="shared" si="1"/>
        <v>96.470588235294116</v>
      </c>
      <c r="O9" s="69"/>
      <c r="P9" s="69"/>
      <c r="Q9" s="69"/>
      <c r="R9" s="70"/>
      <c r="S9" s="52"/>
      <c r="U9" s="53"/>
      <c r="V9" s="52"/>
    </row>
    <row r="10" spans="1:22" ht="18" customHeight="1">
      <c r="A10" s="166">
        <v>6</v>
      </c>
      <c r="B10" s="220" t="s">
        <v>28</v>
      </c>
      <c r="C10" s="91"/>
      <c r="D10" s="63">
        <v>0</v>
      </c>
      <c r="E10" s="92">
        <v>392</v>
      </c>
      <c r="F10" s="93"/>
      <c r="G10" s="91">
        <v>400</v>
      </c>
      <c r="H10" s="63">
        <v>26</v>
      </c>
      <c r="I10" s="68">
        <v>120</v>
      </c>
      <c r="J10" s="70">
        <f>I10/G10*100</f>
        <v>30</v>
      </c>
      <c r="K10" s="68">
        <v>510</v>
      </c>
      <c r="L10" s="68">
        <v>106</v>
      </c>
      <c r="M10" s="68">
        <v>510</v>
      </c>
      <c r="N10" s="70">
        <f>M10/K10*100</f>
        <v>100</v>
      </c>
      <c r="O10" s="69"/>
      <c r="P10" s="69"/>
      <c r="Q10" s="69"/>
      <c r="R10" s="70"/>
      <c r="S10" s="52"/>
      <c r="U10" s="53"/>
      <c r="V10" s="52"/>
    </row>
    <row r="11" spans="1:22" ht="18" customHeight="1">
      <c r="A11" s="213"/>
      <c r="B11" s="219" t="s">
        <v>161</v>
      </c>
      <c r="C11" s="214"/>
      <c r="D11" s="150"/>
      <c r="E11" s="222">
        <v>71.900000000000006</v>
      </c>
      <c r="F11" s="215"/>
      <c r="G11" s="214"/>
      <c r="H11" s="150"/>
      <c r="I11" s="216"/>
      <c r="J11" s="217"/>
      <c r="K11" s="216"/>
      <c r="L11" s="216"/>
      <c r="M11" s="216"/>
      <c r="N11" s="217"/>
      <c r="O11" s="218"/>
      <c r="P11" s="218"/>
      <c r="Q11" s="218"/>
      <c r="R11" s="217"/>
      <c r="S11" s="52"/>
      <c r="U11" s="53"/>
      <c r="V11" s="52"/>
    </row>
    <row r="12" spans="1:22" ht="18" customHeight="1">
      <c r="A12" s="167">
        <v>7</v>
      </c>
      <c r="B12" s="221" t="s">
        <v>214</v>
      </c>
      <c r="C12" s="94"/>
      <c r="D12" s="64"/>
      <c r="E12" s="73"/>
      <c r="F12" s="95"/>
      <c r="G12" s="64"/>
      <c r="H12" s="64"/>
      <c r="I12" s="71"/>
      <c r="J12" s="73"/>
      <c r="K12" s="72"/>
      <c r="L12" s="72"/>
      <c r="M12" s="72"/>
      <c r="N12" s="73"/>
      <c r="O12" s="72">
        <v>400</v>
      </c>
      <c r="P12" s="72">
        <v>0</v>
      </c>
      <c r="Q12" s="72">
        <v>400</v>
      </c>
      <c r="R12" s="73">
        <f>Q12/O12*100</f>
        <v>100</v>
      </c>
    </row>
    <row r="13" spans="1:22" ht="21.75" customHeight="1">
      <c r="A13" s="1990" t="s">
        <v>2</v>
      </c>
      <c r="B13" s="1990"/>
      <c r="C13" s="27">
        <f>SUM(C5:C12)</f>
        <v>0</v>
      </c>
      <c r="D13" s="27">
        <f>SUM(D5:D12)</f>
        <v>0</v>
      </c>
      <c r="E13" s="223">
        <f>SUM(E5:E12)</f>
        <v>1131.9000000000001</v>
      </c>
      <c r="F13" s="96"/>
      <c r="G13" s="27">
        <f>SUM(G5:G12)</f>
        <v>4000</v>
      </c>
      <c r="H13" s="27">
        <f>SUM(H5:H12)</f>
        <v>235</v>
      </c>
      <c r="I13" s="27">
        <f>SUM(I5:I12)</f>
        <v>1650</v>
      </c>
      <c r="J13" s="28">
        <f t="shared" si="0"/>
        <v>41.25</v>
      </c>
      <c r="K13" s="27">
        <f>SUM(K5:K12)</f>
        <v>4200</v>
      </c>
      <c r="L13" s="27">
        <f>SUM(L5:L12)</f>
        <v>499</v>
      </c>
      <c r="M13" s="27">
        <f>SUM(M5:M12)</f>
        <v>4225</v>
      </c>
      <c r="N13" s="28">
        <f t="shared" si="1"/>
        <v>100.59523809523809</v>
      </c>
      <c r="O13" s="27">
        <f>SUM(O5:O12)</f>
        <v>400</v>
      </c>
      <c r="P13" s="27">
        <f>SUM(P5:P12)</f>
        <v>0</v>
      </c>
      <c r="Q13" s="29">
        <f>SUM(Q5:Q12)</f>
        <v>400</v>
      </c>
      <c r="R13" s="28">
        <f>Q13/O13*100</f>
        <v>100</v>
      </c>
    </row>
    <row r="14" spans="1:22" ht="20.25" customHeight="1">
      <c r="A14" s="32"/>
      <c r="B14" s="32"/>
      <c r="C14" s="121"/>
      <c r="D14" s="121"/>
      <c r="E14" s="121"/>
      <c r="F14" s="122"/>
      <c r="G14" s="121"/>
      <c r="H14" s="121"/>
      <c r="I14" s="121"/>
      <c r="J14" s="113"/>
      <c r="K14" s="121"/>
      <c r="L14" s="121"/>
      <c r="M14" s="121"/>
      <c r="N14" s="113"/>
      <c r="O14" s="121"/>
      <c r="P14" s="121"/>
      <c r="Q14" s="112"/>
      <c r="R14" s="113"/>
    </row>
    <row r="15" spans="1:22" ht="17.25" customHeight="1">
      <c r="A15" s="54"/>
      <c r="B15" s="54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8"/>
      <c r="P15" s="98"/>
      <c r="Q15" s="98"/>
      <c r="R15" s="98"/>
    </row>
    <row r="16" spans="1:22" ht="18">
      <c r="A16" s="1992" t="s">
        <v>16</v>
      </c>
      <c r="B16" s="1990" t="s">
        <v>17</v>
      </c>
      <c r="C16" s="1993" t="s">
        <v>61</v>
      </c>
      <c r="D16" s="1993"/>
      <c r="E16" s="1993"/>
      <c r="F16" s="1993"/>
      <c r="G16" s="1993" t="s">
        <v>62</v>
      </c>
      <c r="H16" s="1993"/>
      <c r="I16" s="1993"/>
      <c r="J16" s="1993"/>
      <c r="K16" s="1993" t="s">
        <v>63</v>
      </c>
      <c r="L16" s="1993"/>
      <c r="M16" s="1993"/>
      <c r="N16" s="1993"/>
      <c r="O16" s="99"/>
      <c r="P16" s="100"/>
      <c r="Q16" s="100"/>
      <c r="R16" s="100"/>
    </row>
    <row r="17" spans="1:21" ht="47.25" customHeight="1">
      <c r="A17" s="1992"/>
      <c r="B17" s="1990"/>
      <c r="C17" s="163" t="s">
        <v>166</v>
      </c>
      <c r="D17" s="151" t="s">
        <v>208</v>
      </c>
      <c r="E17" s="151" t="s">
        <v>209</v>
      </c>
      <c r="F17" s="163" t="s">
        <v>22</v>
      </c>
      <c r="G17" s="163" t="s">
        <v>52</v>
      </c>
      <c r="H17" s="151" t="s">
        <v>208</v>
      </c>
      <c r="I17" s="151" t="s">
        <v>209</v>
      </c>
      <c r="J17" s="163" t="s">
        <v>22</v>
      </c>
      <c r="K17" s="163" t="s">
        <v>167</v>
      </c>
      <c r="L17" s="151" t="s">
        <v>208</v>
      </c>
      <c r="M17" s="151" t="s">
        <v>209</v>
      </c>
      <c r="N17" s="163" t="s">
        <v>22</v>
      </c>
      <c r="O17" s="101"/>
      <c r="P17" s="102"/>
      <c r="Q17" s="102"/>
      <c r="R17" s="102"/>
    </row>
    <row r="18" spans="1:21" ht="18" customHeight="1">
      <c r="A18" s="165">
        <v>1</v>
      </c>
      <c r="B18" s="37" t="s">
        <v>43</v>
      </c>
      <c r="C18" s="62">
        <v>1</v>
      </c>
      <c r="D18" s="62">
        <v>0</v>
      </c>
      <c r="E18" s="62">
        <v>1</v>
      </c>
      <c r="F18" s="67">
        <v>0</v>
      </c>
      <c r="G18" s="103"/>
      <c r="H18" s="66"/>
      <c r="I18" s="66"/>
      <c r="J18" s="67"/>
      <c r="K18" s="62"/>
      <c r="L18" s="62"/>
      <c r="M18" s="62"/>
      <c r="N18" s="67"/>
      <c r="O18" s="104"/>
      <c r="P18" s="105"/>
      <c r="Q18" s="105"/>
      <c r="R18" s="106"/>
      <c r="S18" s="56"/>
      <c r="T18" s="56"/>
      <c r="U18" s="56"/>
    </row>
    <row r="19" spans="1:21" ht="18" customHeight="1">
      <c r="A19" s="166">
        <v>2</v>
      </c>
      <c r="B19" s="31" t="s">
        <v>24</v>
      </c>
      <c r="C19" s="63">
        <v>1</v>
      </c>
      <c r="D19" s="63">
        <v>0</v>
      </c>
      <c r="E19" s="63">
        <v>1</v>
      </c>
      <c r="F19" s="70">
        <f t="shared" ref="F19:F25" si="2">E19/C19*100</f>
        <v>100</v>
      </c>
      <c r="G19" s="107"/>
      <c r="H19" s="69"/>
      <c r="I19" s="69"/>
      <c r="J19" s="70"/>
      <c r="K19" s="63">
        <v>80</v>
      </c>
      <c r="L19" s="63">
        <v>2</v>
      </c>
      <c r="M19" s="63">
        <v>60</v>
      </c>
      <c r="N19" s="70">
        <f t="shared" ref="N19:N25" si="3">M19/K19*100</f>
        <v>75</v>
      </c>
      <c r="O19" s="104"/>
      <c r="P19" s="105"/>
      <c r="Q19" s="105"/>
      <c r="R19" s="106"/>
    </row>
    <row r="20" spans="1:21" ht="18" customHeight="1">
      <c r="A20" s="166">
        <v>3</v>
      </c>
      <c r="B20" s="31" t="s">
        <v>25</v>
      </c>
      <c r="C20" s="63">
        <v>1</v>
      </c>
      <c r="D20" s="63">
        <v>0</v>
      </c>
      <c r="E20" s="63">
        <v>1</v>
      </c>
      <c r="F20" s="70">
        <f t="shared" si="2"/>
        <v>100</v>
      </c>
      <c r="G20" s="107"/>
      <c r="H20" s="69"/>
      <c r="I20" s="69"/>
      <c r="J20" s="70"/>
      <c r="K20" s="63">
        <v>80</v>
      </c>
      <c r="L20" s="63">
        <v>0</v>
      </c>
      <c r="M20" s="63">
        <v>42</v>
      </c>
      <c r="N20" s="70">
        <f t="shared" si="3"/>
        <v>52.5</v>
      </c>
      <c r="O20" s="104"/>
      <c r="P20" s="105"/>
      <c r="Q20" s="105"/>
      <c r="R20" s="106"/>
    </row>
    <row r="21" spans="1:21" ht="18" customHeight="1">
      <c r="A21" s="166">
        <v>4</v>
      </c>
      <c r="B21" s="31" t="s">
        <v>26</v>
      </c>
      <c r="C21" s="63">
        <v>1</v>
      </c>
      <c r="D21" s="63">
        <v>0</v>
      </c>
      <c r="E21" s="63">
        <v>1</v>
      </c>
      <c r="F21" s="70">
        <f t="shared" si="2"/>
        <v>100</v>
      </c>
      <c r="G21" s="107"/>
      <c r="H21" s="69"/>
      <c r="I21" s="69"/>
      <c r="J21" s="70"/>
      <c r="K21" s="63">
        <v>80</v>
      </c>
      <c r="L21" s="63">
        <v>7</v>
      </c>
      <c r="M21" s="63">
        <v>50</v>
      </c>
      <c r="N21" s="70">
        <f t="shared" si="3"/>
        <v>62.5</v>
      </c>
      <c r="O21" s="104"/>
      <c r="P21" s="105"/>
      <c r="Q21" s="105"/>
      <c r="R21" s="106"/>
    </row>
    <row r="22" spans="1:21" ht="18" customHeight="1">
      <c r="A22" s="166">
        <v>5</v>
      </c>
      <c r="B22" s="31" t="s">
        <v>27</v>
      </c>
      <c r="C22" s="63">
        <v>1</v>
      </c>
      <c r="D22" s="63">
        <v>0</v>
      </c>
      <c r="E22" s="63">
        <v>1</v>
      </c>
      <c r="F22" s="70">
        <f t="shared" si="2"/>
        <v>100</v>
      </c>
      <c r="G22" s="107"/>
      <c r="H22" s="69"/>
      <c r="I22" s="69"/>
      <c r="J22" s="70"/>
      <c r="K22" s="63">
        <v>80</v>
      </c>
      <c r="L22" s="63">
        <v>6</v>
      </c>
      <c r="M22" s="63">
        <v>120</v>
      </c>
      <c r="N22" s="70">
        <f t="shared" si="3"/>
        <v>150</v>
      </c>
      <c r="O22" s="104"/>
      <c r="P22" s="105"/>
      <c r="Q22" s="105"/>
      <c r="R22" s="106"/>
    </row>
    <row r="23" spans="1:21" ht="18" customHeight="1">
      <c r="A23" s="166">
        <v>6</v>
      </c>
      <c r="B23" s="31" t="s">
        <v>28</v>
      </c>
      <c r="C23" s="63">
        <v>1</v>
      </c>
      <c r="D23" s="63">
        <v>0</v>
      </c>
      <c r="E23" s="63">
        <v>1</v>
      </c>
      <c r="F23" s="70">
        <f t="shared" si="2"/>
        <v>100</v>
      </c>
      <c r="G23" s="107"/>
      <c r="H23" s="69"/>
      <c r="I23" s="69"/>
      <c r="J23" s="70"/>
      <c r="K23" s="63">
        <v>80</v>
      </c>
      <c r="L23" s="63">
        <v>9</v>
      </c>
      <c r="M23" s="63">
        <v>50</v>
      </c>
      <c r="N23" s="70">
        <f t="shared" si="3"/>
        <v>62.5</v>
      </c>
      <c r="O23" s="104"/>
      <c r="P23" s="105"/>
      <c r="Q23" s="105"/>
      <c r="R23" s="106"/>
    </row>
    <row r="24" spans="1:21" ht="18" customHeight="1">
      <c r="A24" s="167">
        <v>7</v>
      </c>
      <c r="B24" s="57" t="s">
        <v>64</v>
      </c>
      <c r="C24" s="64"/>
      <c r="D24" s="64">
        <v>0</v>
      </c>
      <c r="E24" s="64"/>
      <c r="F24" s="73"/>
      <c r="G24" s="108">
        <v>1</v>
      </c>
      <c r="H24" s="64">
        <v>1</v>
      </c>
      <c r="I24" s="64">
        <v>1</v>
      </c>
      <c r="J24" s="73">
        <f>I24/G24*100</f>
        <v>100</v>
      </c>
      <c r="K24" s="64">
        <v>400</v>
      </c>
      <c r="L24" s="64">
        <v>4</v>
      </c>
      <c r="M24" s="63">
        <v>400</v>
      </c>
      <c r="N24" s="73">
        <f t="shared" si="3"/>
        <v>100</v>
      </c>
      <c r="O24" s="104"/>
      <c r="P24" s="105"/>
      <c r="Q24" s="105"/>
      <c r="R24" s="106"/>
    </row>
    <row r="25" spans="1:21" ht="18" customHeight="1">
      <c r="A25" s="1990" t="s">
        <v>2</v>
      </c>
      <c r="B25" s="1990"/>
      <c r="C25" s="27">
        <f>SUM(C18:C24)</f>
        <v>6</v>
      </c>
      <c r="D25" s="27">
        <f>SUM(D18:D24)</f>
        <v>0</v>
      </c>
      <c r="E25" s="27">
        <f>SUM(E18:E24)</f>
        <v>6</v>
      </c>
      <c r="F25" s="28">
        <f t="shared" si="2"/>
        <v>100</v>
      </c>
      <c r="G25" s="109">
        <f>SUM(G18:G24)</f>
        <v>1</v>
      </c>
      <c r="H25" s="110">
        <v>1</v>
      </c>
      <c r="I25" s="27">
        <v>1</v>
      </c>
      <c r="J25" s="28">
        <f>I25/G25*100</f>
        <v>100</v>
      </c>
      <c r="K25" s="27">
        <f>SUM(K18:K24)</f>
        <v>800</v>
      </c>
      <c r="L25" s="29">
        <f>SUM(L18:L24)</f>
        <v>28</v>
      </c>
      <c r="M25" s="27">
        <f>SUM(M18:M24)</f>
        <v>722</v>
      </c>
      <c r="N25" s="28">
        <f t="shared" si="3"/>
        <v>90.25</v>
      </c>
      <c r="O25" s="111"/>
      <c r="P25" s="112"/>
      <c r="Q25" s="112"/>
      <c r="R25" s="113"/>
    </row>
    <row r="26" spans="1:2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</row>
    <row r="27" spans="1:21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</row>
    <row r="28" spans="1:21" ht="18" customHeight="1">
      <c r="A28" s="55"/>
      <c r="B28" s="55"/>
      <c r="C28" s="55"/>
      <c r="D28" s="55"/>
      <c r="E28" s="55"/>
      <c r="F28" s="55"/>
      <c r="G28" s="58"/>
      <c r="H28" s="58"/>
      <c r="I28" s="58"/>
      <c r="J28" s="55"/>
      <c r="K28" s="59"/>
      <c r="L28" s="60"/>
      <c r="M28" s="60"/>
      <c r="N28" s="60"/>
    </row>
    <row r="29" spans="1:21" ht="18" customHeight="1">
      <c r="A29" s="55"/>
      <c r="B29" s="55"/>
      <c r="C29" s="55"/>
      <c r="D29" s="55"/>
      <c r="E29" s="55"/>
      <c r="F29" s="55"/>
      <c r="G29" s="58"/>
      <c r="H29" s="58"/>
      <c r="I29" s="58"/>
      <c r="J29" s="55"/>
      <c r="K29" s="59"/>
      <c r="L29" s="60"/>
      <c r="M29" s="60"/>
      <c r="N29" s="60"/>
    </row>
    <row r="30" spans="1:21" ht="18" customHeight="1">
      <c r="K30" s="59"/>
    </row>
    <row r="31" spans="1:21">
      <c r="K31" s="59"/>
    </row>
    <row r="32" spans="1:21">
      <c r="K32" s="59"/>
    </row>
    <row r="33" spans="11:11">
      <c r="K33" s="59"/>
    </row>
  </sheetData>
  <mergeCells count="14">
    <mergeCell ref="A25:B25"/>
    <mergeCell ref="A1:R1"/>
    <mergeCell ref="K3:N3"/>
    <mergeCell ref="O3:R3"/>
    <mergeCell ref="A13:B13"/>
    <mergeCell ref="A16:A17"/>
    <mergeCell ref="B16:B17"/>
    <mergeCell ref="C16:F16"/>
    <mergeCell ref="G16:J16"/>
    <mergeCell ref="K16:N16"/>
    <mergeCell ref="A3:A4"/>
    <mergeCell ref="B3:B4"/>
    <mergeCell ref="C3:F3"/>
    <mergeCell ref="G3:J3"/>
  </mergeCells>
  <phoneticPr fontId="20" type="noConversion"/>
  <pageMargins left="0.34" right="0.34" top="0.61" bottom="0.59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AE34"/>
  <sheetViews>
    <sheetView workbookViewId="0">
      <selection activeCell="G11" sqref="G11"/>
    </sheetView>
  </sheetViews>
  <sheetFormatPr defaultRowHeight="15"/>
  <cols>
    <col min="1" max="1" width="3.125" style="315" customWidth="1"/>
    <col min="2" max="2" width="13.25" style="315" customWidth="1"/>
    <col min="3" max="3" width="4" style="315" customWidth="1"/>
    <col min="4" max="4" width="3.375" style="315" customWidth="1"/>
    <col min="5" max="5" width="4.125" style="315" customWidth="1"/>
    <col min="6" max="6" width="4.25" style="315" customWidth="1"/>
    <col min="7" max="7" width="4" style="315" customWidth="1"/>
    <col min="8" max="8" width="4.25" style="315" customWidth="1"/>
    <col min="9" max="9" width="4.75" style="315" customWidth="1"/>
    <col min="10" max="10" width="4.25" style="315" customWidth="1"/>
    <col min="11" max="11" width="6.375" style="315" customWidth="1"/>
    <col min="12" max="13" width="4.125" style="315" customWidth="1"/>
    <col min="14" max="14" width="3.875" style="315" customWidth="1"/>
    <col min="15" max="15" width="6.5" style="315" customWidth="1"/>
    <col min="16" max="16" width="4" style="315" customWidth="1"/>
    <col min="17" max="18" width="3.875" style="315" customWidth="1"/>
    <col min="19" max="19" width="5.5" style="315" customWidth="1"/>
    <col min="20" max="20" width="3.25" style="315" customWidth="1"/>
    <col min="21" max="21" width="3.5" style="315" customWidth="1"/>
    <col min="22" max="22" width="3.875" style="315" customWidth="1"/>
    <col min="23" max="23" width="3.625" style="315" customWidth="1"/>
    <col min="24" max="24" width="3.25" style="315" customWidth="1"/>
    <col min="25" max="25" width="5.75" style="315" customWidth="1"/>
    <col min="26" max="26" width="3.625" style="315" customWidth="1"/>
    <col min="27" max="27" width="4.625" style="315" customWidth="1"/>
    <col min="28" max="28" width="3.875" style="315" customWidth="1"/>
    <col min="29" max="29" width="4.125" style="315" customWidth="1"/>
    <col min="30" max="30" width="3.625" style="315" customWidth="1"/>
    <col min="31" max="31" width="9" style="315"/>
  </cols>
  <sheetData>
    <row r="1" spans="1:31" ht="29.25" customHeight="1">
      <c r="A1" s="2000" t="s">
        <v>587</v>
      </c>
      <c r="B1" s="2000"/>
      <c r="C1" s="2000"/>
      <c r="D1" s="2000"/>
      <c r="E1" s="2000"/>
      <c r="F1" s="2000"/>
      <c r="G1" s="2000"/>
      <c r="H1" s="2000"/>
      <c r="I1" s="2000"/>
      <c r="J1" s="2000"/>
      <c r="K1" s="2000"/>
      <c r="L1" s="2000"/>
      <c r="M1" s="2000"/>
      <c r="N1" s="2000"/>
      <c r="O1" s="2000"/>
      <c r="P1" s="2000"/>
      <c r="Q1" s="2000"/>
      <c r="R1" s="2000"/>
      <c r="S1" s="2000"/>
      <c r="T1" s="2000"/>
      <c r="U1" s="2000"/>
      <c r="V1" s="2000"/>
      <c r="W1" s="2000"/>
      <c r="X1" s="2000"/>
      <c r="Y1" s="2000"/>
      <c r="Z1" s="2000"/>
      <c r="AA1" s="2000"/>
      <c r="AB1" s="2000"/>
      <c r="AC1" s="2000"/>
      <c r="AD1" s="2000"/>
    </row>
    <row r="2" spans="1:31">
      <c r="A2" s="562"/>
      <c r="B2" s="504"/>
      <c r="C2" s="2003"/>
      <c r="D2" s="2003"/>
      <c r="E2" s="2003"/>
      <c r="F2" s="2003"/>
      <c r="G2" s="2003"/>
      <c r="H2" s="2003"/>
      <c r="I2" s="2003"/>
      <c r="J2" s="2003"/>
      <c r="K2" s="2003"/>
      <c r="L2" s="2003"/>
      <c r="M2" s="2003"/>
      <c r="N2" s="2003"/>
      <c r="O2" s="2003"/>
      <c r="P2" s="2003"/>
      <c r="Q2" s="2003"/>
      <c r="R2" s="2003"/>
      <c r="S2" s="2003"/>
      <c r="T2" s="2003"/>
      <c r="U2" s="2003"/>
      <c r="V2" s="2003"/>
      <c r="W2" s="2003"/>
      <c r="X2" s="2003"/>
      <c r="Y2" s="2003"/>
      <c r="Z2" s="2003"/>
      <c r="AA2" s="2003"/>
      <c r="AB2" s="2003"/>
      <c r="AC2" s="504"/>
      <c r="AD2" s="504"/>
    </row>
    <row r="3" spans="1:31" ht="2.25" customHeight="1">
      <c r="A3" s="2004"/>
      <c r="B3" s="2004"/>
      <c r="C3" s="2004"/>
      <c r="D3" s="2004"/>
      <c r="E3" s="2004"/>
      <c r="F3" s="20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4"/>
      <c r="Y3" s="504"/>
      <c r="Z3" s="504"/>
      <c r="AA3" s="504"/>
      <c r="AB3" s="504"/>
      <c r="AC3" s="504"/>
      <c r="AD3" s="504"/>
    </row>
    <row r="4" spans="1:31" ht="57" customHeight="1">
      <c r="A4" s="2005" t="s">
        <v>14</v>
      </c>
      <c r="B4" s="1995" t="s">
        <v>168</v>
      </c>
      <c r="C4" s="1994" t="s">
        <v>169</v>
      </c>
      <c r="D4" s="1994"/>
      <c r="E4" s="1996" t="s">
        <v>170</v>
      </c>
      <c r="F4" s="1996"/>
      <c r="G4" s="1994" t="s">
        <v>171</v>
      </c>
      <c r="H4" s="1994"/>
      <c r="I4" s="1994" t="s">
        <v>172</v>
      </c>
      <c r="J4" s="1994"/>
      <c r="K4" s="1994" t="s">
        <v>173</v>
      </c>
      <c r="L4" s="1994"/>
      <c r="M4" s="1994" t="s">
        <v>174</v>
      </c>
      <c r="N4" s="1994"/>
      <c r="O4" s="1994" t="s">
        <v>291</v>
      </c>
      <c r="P4" s="1994"/>
      <c r="Q4" s="1994" t="s">
        <v>175</v>
      </c>
      <c r="R4" s="1994"/>
      <c r="S4" s="1994" t="s">
        <v>176</v>
      </c>
      <c r="T4" s="1994"/>
      <c r="U4" s="1994" t="s">
        <v>177</v>
      </c>
      <c r="V4" s="1994"/>
      <c r="W4" s="1994" t="s">
        <v>178</v>
      </c>
      <c r="X4" s="1994"/>
      <c r="Y4" s="1994" t="s">
        <v>179</v>
      </c>
      <c r="Z4" s="1994"/>
      <c r="AA4" s="1994" t="s">
        <v>180</v>
      </c>
      <c r="AB4" s="1994"/>
      <c r="AC4" s="1994" t="s">
        <v>181</v>
      </c>
      <c r="AD4" s="1994"/>
    </row>
    <row r="5" spans="1:31" ht="15.75">
      <c r="A5" s="2005"/>
      <c r="B5" s="1995"/>
      <c r="C5" s="563" t="s">
        <v>182</v>
      </c>
      <c r="D5" s="563" t="s">
        <v>183</v>
      </c>
      <c r="E5" s="563" t="s">
        <v>182</v>
      </c>
      <c r="F5" s="563" t="s">
        <v>183</v>
      </c>
      <c r="G5" s="563" t="s">
        <v>182</v>
      </c>
      <c r="H5" s="563" t="s">
        <v>183</v>
      </c>
      <c r="I5" s="563" t="s">
        <v>182</v>
      </c>
      <c r="J5" s="563" t="s">
        <v>183</v>
      </c>
      <c r="K5" s="563" t="s">
        <v>182</v>
      </c>
      <c r="L5" s="563" t="s">
        <v>183</v>
      </c>
      <c r="M5" s="563" t="s">
        <v>182</v>
      </c>
      <c r="N5" s="563" t="s">
        <v>183</v>
      </c>
      <c r="O5" s="563" t="s">
        <v>182</v>
      </c>
      <c r="P5" s="563" t="s">
        <v>183</v>
      </c>
      <c r="Q5" s="563" t="s">
        <v>182</v>
      </c>
      <c r="R5" s="563" t="s">
        <v>183</v>
      </c>
      <c r="S5" s="563" t="s">
        <v>182</v>
      </c>
      <c r="T5" s="563" t="s">
        <v>183</v>
      </c>
      <c r="U5" s="563" t="s">
        <v>182</v>
      </c>
      <c r="V5" s="563" t="s">
        <v>183</v>
      </c>
      <c r="W5" s="563" t="s">
        <v>182</v>
      </c>
      <c r="X5" s="563" t="s">
        <v>183</v>
      </c>
      <c r="Y5" s="563" t="s">
        <v>182</v>
      </c>
      <c r="Z5" s="563" t="s">
        <v>183</v>
      </c>
      <c r="AA5" s="563" t="s">
        <v>182</v>
      </c>
      <c r="AB5" s="563" t="s">
        <v>183</v>
      </c>
      <c r="AC5" s="563" t="s">
        <v>182</v>
      </c>
      <c r="AD5" s="563" t="s">
        <v>183</v>
      </c>
    </row>
    <row r="6" spans="1:31" ht="18.75" customHeight="1">
      <c r="A6" s="564">
        <v>1</v>
      </c>
      <c r="B6" s="565" t="s">
        <v>184</v>
      </c>
      <c r="C6" s="647">
        <v>0</v>
      </c>
      <c r="D6" s="647">
        <v>0</v>
      </c>
      <c r="E6" s="647">
        <v>0</v>
      </c>
      <c r="F6" s="699">
        <v>0</v>
      </c>
      <c r="G6" s="701">
        <v>0</v>
      </c>
      <c r="H6" s="701">
        <v>0</v>
      </c>
      <c r="I6" s="702">
        <v>0</v>
      </c>
      <c r="J6" s="702">
        <v>0</v>
      </c>
      <c r="K6" s="567">
        <v>78</v>
      </c>
      <c r="L6" s="700">
        <v>0</v>
      </c>
      <c r="M6" s="700">
        <v>0</v>
      </c>
      <c r="N6" s="699">
        <v>0</v>
      </c>
      <c r="O6" s="699">
        <v>0</v>
      </c>
      <c r="P6" s="699">
        <v>0</v>
      </c>
      <c r="Q6" s="699">
        <v>0</v>
      </c>
      <c r="R6" s="699">
        <v>0</v>
      </c>
      <c r="S6" s="702">
        <v>0</v>
      </c>
      <c r="T6" s="701">
        <v>0</v>
      </c>
      <c r="U6" s="701">
        <v>0</v>
      </c>
      <c r="V6" s="701">
        <v>0</v>
      </c>
      <c r="W6" s="701">
        <v>0</v>
      </c>
      <c r="X6" s="701">
        <v>0</v>
      </c>
      <c r="Y6" s="567">
        <v>4</v>
      </c>
      <c r="Z6" s="647">
        <v>0</v>
      </c>
      <c r="AA6" s="647">
        <v>0</v>
      </c>
      <c r="AB6" s="647">
        <v>0</v>
      </c>
      <c r="AC6" s="647">
        <v>0</v>
      </c>
      <c r="AD6" s="647">
        <v>0</v>
      </c>
    </row>
    <row r="7" spans="1:31" ht="18.75" customHeight="1">
      <c r="A7" s="566">
        <v>2</v>
      </c>
      <c r="B7" s="567" t="s">
        <v>1</v>
      </c>
      <c r="C7" s="647">
        <v>0</v>
      </c>
      <c r="D7" s="647">
        <v>0</v>
      </c>
      <c r="E7" s="647">
        <v>0</v>
      </c>
      <c r="F7" s="699">
        <v>0</v>
      </c>
      <c r="G7" s="701">
        <v>0</v>
      </c>
      <c r="H7" s="701">
        <v>0</v>
      </c>
      <c r="I7" s="702">
        <v>0</v>
      </c>
      <c r="J7" s="702">
        <v>0</v>
      </c>
      <c r="K7" s="567">
        <v>93</v>
      </c>
      <c r="L7" s="700">
        <v>0</v>
      </c>
      <c r="M7" s="700">
        <v>0</v>
      </c>
      <c r="N7" s="699">
        <v>0</v>
      </c>
      <c r="O7" s="699">
        <v>0</v>
      </c>
      <c r="P7" s="699">
        <v>0</v>
      </c>
      <c r="Q7" s="699">
        <v>0</v>
      </c>
      <c r="R7" s="699">
        <v>0</v>
      </c>
      <c r="S7" s="702">
        <v>0</v>
      </c>
      <c r="T7" s="701">
        <v>0</v>
      </c>
      <c r="U7" s="701">
        <v>0</v>
      </c>
      <c r="V7" s="701">
        <v>0</v>
      </c>
      <c r="W7" s="701">
        <v>0</v>
      </c>
      <c r="X7" s="701">
        <v>0</v>
      </c>
      <c r="Y7" s="567">
        <v>26</v>
      </c>
      <c r="Z7" s="647">
        <v>0</v>
      </c>
      <c r="AA7" s="647">
        <v>0</v>
      </c>
      <c r="AB7" s="647">
        <v>0</v>
      </c>
      <c r="AC7" s="647">
        <v>0</v>
      </c>
      <c r="AD7" s="647">
        <v>0</v>
      </c>
    </row>
    <row r="8" spans="1:31" ht="18.75" customHeight="1">
      <c r="A8" s="566">
        <v>3</v>
      </c>
      <c r="B8" s="567" t="s">
        <v>34</v>
      </c>
      <c r="C8" s="647">
        <v>0</v>
      </c>
      <c r="D8" s="647">
        <v>0</v>
      </c>
      <c r="E8" s="647">
        <v>0</v>
      </c>
      <c r="F8" s="699">
        <v>0</v>
      </c>
      <c r="G8" s="701">
        <v>0</v>
      </c>
      <c r="H8" s="701">
        <v>0</v>
      </c>
      <c r="I8" s="567">
        <v>1</v>
      </c>
      <c r="J8" s="702">
        <v>0</v>
      </c>
      <c r="K8" s="575">
        <v>288</v>
      </c>
      <c r="L8" s="700">
        <v>0</v>
      </c>
      <c r="M8" s="560">
        <v>1</v>
      </c>
      <c r="N8" s="699">
        <v>0</v>
      </c>
      <c r="O8" s="699">
        <v>0</v>
      </c>
      <c r="P8" s="699">
        <v>0</v>
      </c>
      <c r="Q8" s="699">
        <v>0</v>
      </c>
      <c r="R8" s="699">
        <v>0</v>
      </c>
      <c r="S8" s="567">
        <v>8</v>
      </c>
      <c r="T8" s="701">
        <v>0</v>
      </c>
      <c r="U8" s="701">
        <v>0</v>
      </c>
      <c r="V8" s="701">
        <v>0</v>
      </c>
      <c r="W8" s="701">
        <v>0</v>
      </c>
      <c r="X8" s="701">
        <v>0</v>
      </c>
      <c r="Y8" s="567">
        <v>18</v>
      </c>
      <c r="Z8" s="647">
        <v>0</v>
      </c>
      <c r="AA8" s="647">
        <v>0</v>
      </c>
      <c r="AB8" s="647">
        <v>0</v>
      </c>
      <c r="AC8" s="647">
        <v>0</v>
      </c>
      <c r="AD8" s="647">
        <v>0</v>
      </c>
    </row>
    <row r="9" spans="1:31" ht="18.75" customHeight="1">
      <c r="A9" s="566">
        <v>4</v>
      </c>
      <c r="B9" s="567" t="s">
        <v>35</v>
      </c>
      <c r="C9" s="647">
        <v>0</v>
      </c>
      <c r="D9" s="647">
        <v>0</v>
      </c>
      <c r="E9" s="647">
        <v>0</v>
      </c>
      <c r="F9" s="699">
        <v>0</v>
      </c>
      <c r="G9" s="701">
        <v>0</v>
      </c>
      <c r="H9" s="701">
        <v>0</v>
      </c>
      <c r="I9" s="702">
        <v>0</v>
      </c>
      <c r="J9" s="702">
        <v>0</v>
      </c>
      <c r="K9" s="567">
        <v>12</v>
      </c>
      <c r="L9" s="700">
        <v>0</v>
      </c>
      <c r="M9" s="700">
        <v>0</v>
      </c>
      <c r="N9" s="699">
        <v>0</v>
      </c>
      <c r="O9" s="699">
        <v>0</v>
      </c>
      <c r="P9" s="699">
        <v>0</v>
      </c>
      <c r="Q9" s="699">
        <v>0</v>
      </c>
      <c r="R9" s="699">
        <v>0</v>
      </c>
      <c r="S9" s="702">
        <v>0</v>
      </c>
      <c r="T9" s="701">
        <v>0</v>
      </c>
      <c r="U9" s="701">
        <v>0</v>
      </c>
      <c r="V9" s="701">
        <v>0</v>
      </c>
      <c r="W9" s="701">
        <v>0</v>
      </c>
      <c r="X9" s="701">
        <v>0</v>
      </c>
      <c r="Y9" s="567">
        <v>16</v>
      </c>
      <c r="Z9" s="647">
        <v>0</v>
      </c>
      <c r="AA9" s="647">
        <v>0</v>
      </c>
      <c r="AB9" s="647">
        <v>0</v>
      </c>
      <c r="AC9" s="647">
        <v>0</v>
      </c>
      <c r="AD9" s="647">
        <v>0</v>
      </c>
    </row>
    <row r="10" spans="1:31" ht="18.75" customHeight="1">
      <c r="A10" s="566">
        <v>5</v>
      </c>
      <c r="B10" s="567" t="s">
        <v>12</v>
      </c>
      <c r="C10" s="647">
        <v>0</v>
      </c>
      <c r="D10" s="647">
        <v>0</v>
      </c>
      <c r="E10" s="647">
        <v>0</v>
      </c>
      <c r="F10" s="699">
        <v>0</v>
      </c>
      <c r="G10" s="701">
        <v>0</v>
      </c>
      <c r="H10" s="701">
        <v>0</v>
      </c>
      <c r="I10" s="567"/>
      <c r="J10" s="702">
        <v>0</v>
      </c>
      <c r="K10" s="575">
        <v>285</v>
      </c>
      <c r="L10" s="700">
        <v>0</v>
      </c>
      <c r="M10" s="560">
        <v>1</v>
      </c>
      <c r="N10" s="699">
        <v>0</v>
      </c>
      <c r="O10" s="699">
        <v>0</v>
      </c>
      <c r="P10" s="699">
        <v>0</v>
      </c>
      <c r="Q10" s="699">
        <v>0</v>
      </c>
      <c r="R10" s="699">
        <v>0</v>
      </c>
      <c r="S10" s="567">
        <v>2</v>
      </c>
      <c r="T10" s="701">
        <v>0</v>
      </c>
      <c r="U10" s="701">
        <v>0</v>
      </c>
      <c r="V10" s="701">
        <v>0</v>
      </c>
      <c r="W10" s="701">
        <v>0</v>
      </c>
      <c r="X10" s="701">
        <v>0</v>
      </c>
      <c r="Y10" s="567">
        <v>11</v>
      </c>
      <c r="Z10" s="647">
        <v>0</v>
      </c>
      <c r="AA10" s="647">
        <v>0</v>
      </c>
      <c r="AB10" s="647">
        <v>0</v>
      </c>
      <c r="AC10" s="647">
        <v>0</v>
      </c>
      <c r="AD10" s="647">
        <v>0</v>
      </c>
    </row>
    <row r="11" spans="1:31" ht="18.75" customHeight="1">
      <c r="A11" s="566">
        <v>6</v>
      </c>
      <c r="B11" s="567" t="s">
        <v>32</v>
      </c>
      <c r="C11" s="647">
        <v>0</v>
      </c>
      <c r="D11" s="647">
        <v>0</v>
      </c>
      <c r="E11" s="647">
        <v>0</v>
      </c>
      <c r="F11" s="699">
        <v>0</v>
      </c>
      <c r="G11" s="567">
        <v>14</v>
      </c>
      <c r="H11" s="701">
        <v>0</v>
      </c>
      <c r="I11" s="567"/>
      <c r="J11" s="702">
        <v>0</v>
      </c>
      <c r="K11" s="567">
        <v>218</v>
      </c>
      <c r="L11" s="700">
        <v>0</v>
      </c>
      <c r="M11" s="700">
        <v>0</v>
      </c>
      <c r="N11" s="699">
        <v>0</v>
      </c>
      <c r="O11" s="699">
        <v>0</v>
      </c>
      <c r="P11" s="699">
        <v>0</v>
      </c>
      <c r="Q11" s="699">
        <v>0</v>
      </c>
      <c r="R11" s="699">
        <v>0</v>
      </c>
      <c r="S11" s="567">
        <v>1</v>
      </c>
      <c r="T11" s="701">
        <v>0</v>
      </c>
      <c r="U11" s="701">
        <v>0</v>
      </c>
      <c r="V11" s="701">
        <v>0</v>
      </c>
      <c r="W11" s="701">
        <v>0</v>
      </c>
      <c r="X11" s="701">
        <v>0</v>
      </c>
      <c r="Y11" s="567">
        <v>16</v>
      </c>
      <c r="Z11" s="647">
        <v>0</v>
      </c>
      <c r="AA11" s="647">
        <v>0</v>
      </c>
      <c r="AB11" s="647">
        <v>0</v>
      </c>
      <c r="AC11" s="647">
        <v>0</v>
      </c>
      <c r="AD11" s="647">
        <v>0</v>
      </c>
    </row>
    <row r="12" spans="1:31" ht="18.75" customHeight="1">
      <c r="A12" s="568">
        <v>7</v>
      </c>
      <c r="B12" s="569" t="s">
        <v>198</v>
      </c>
      <c r="C12" s="647">
        <v>0</v>
      </c>
      <c r="D12" s="647">
        <v>0</v>
      </c>
      <c r="E12" s="647">
        <v>0</v>
      </c>
      <c r="F12" s="699">
        <v>0</v>
      </c>
      <c r="G12" s="701">
        <v>0</v>
      </c>
      <c r="H12" s="701">
        <v>0</v>
      </c>
      <c r="I12" s="701">
        <v>0</v>
      </c>
      <c r="J12" s="701">
        <v>0</v>
      </c>
      <c r="K12" s="702">
        <v>17</v>
      </c>
      <c r="L12" s="700">
        <v>0</v>
      </c>
      <c r="M12" s="700">
        <v>0</v>
      </c>
      <c r="N12" s="699">
        <v>0</v>
      </c>
      <c r="O12" s="699">
        <v>0</v>
      </c>
      <c r="P12" s="699">
        <v>0</v>
      </c>
      <c r="Q12" s="699">
        <v>0</v>
      </c>
      <c r="R12" s="699">
        <v>0</v>
      </c>
      <c r="S12" s="702">
        <v>0</v>
      </c>
      <c r="T12" s="701">
        <v>0</v>
      </c>
      <c r="U12" s="701">
        <v>0</v>
      </c>
      <c r="V12" s="701">
        <v>0</v>
      </c>
      <c r="W12" s="701">
        <v>0</v>
      </c>
      <c r="X12" s="701">
        <v>0</v>
      </c>
      <c r="Y12" s="701">
        <v>8</v>
      </c>
      <c r="Z12" s="647">
        <v>0</v>
      </c>
      <c r="AA12" s="647">
        <v>0</v>
      </c>
      <c r="AB12" s="647">
        <v>0</v>
      </c>
      <c r="AC12" s="647">
        <v>0</v>
      </c>
      <c r="AD12" s="647">
        <v>0</v>
      </c>
    </row>
    <row r="13" spans="1:31" s="34" customFormat="1" ht="23.25" customHeight="1">
      <c r="A13" s="2001" t="s">
        <v>592</v>
      </c>
      <c r="B13" s="2002"/>
      <c r="C13" s="561">
        <v>0</v>
      </c>
      <c r="D13" s="561">
        <v>0</v>
      </c>
      <c r="E13" s="561">
        <v>0</v>
      </c>
      <c r="F13" s="561">
        <v>0</v>
      </c>
      <c r="G13" s="561">
        <f>SUM(G6:G12)</f>
        <v>14</v>
      </c>
      <c r="H13" s="561">
        <f t="shared" ref="H13:AD13" si="0">SUM(H6:H12)</f>
        <v>0</v>
      </c>
      <c r="I13" s="561">
        <f t="shared" si="0"/>
        <v>1</v>
      </c>
      <c r="J13" s="561">
        <f t="shared" si="0"/>
        <v>0</v>
      </c>
      <c r="K13" s="648">
        <f t="shared" si="0"/>
        <v>991</v>
      </c>
      <c r="L13" s="561">
        <f t="shared" si="0"/>
        <v>0</v>
      </c>
      <c r="M13" s="561">
        <f t="shared" si="0"/>
        <v>2</v>
      </c>
      <c r="N13" s="561">
        <f t="shared" si="0"/>
        <v>0</v>
      </c>
      <c r="O13" s="561">
        <f t="shared" si="0"/>
        <v>0</v>
      </c>
      <c r="P13" s="561">
        <f t="shared" si="0"/>
        <v>0</v>
      </c>
      <c r="Q13" s="561">
        <f t="shared" si="0"/>
        <v>0</v>
      </c>
      <c r="R13" s="561">
        <f t="shared" si="0"/>
        <v>0</v>
      </c>
      <c r="S13" s="561">
        <f t="shared" si="0"/>
        <v>11</v>
      </c>
      <c r="T13" s="561">
        <f t="shared" si="0"/>
        <v>0</v>
      </c>
      <c r="U13" s="561">
        <f t="shared" si="0"/>
        <v>0</v>
      </c>
      <c r="V13" s="561">
        <f t="shared" si="0"/>
        <v>0</v>
      </c>
      <c r="W13" s="561">
        <f t="shared" si="0"/>
        <v>0</v>
      </c>
      <c r="X13" s="561">
        <f t="shared" si="0"/>
        <v>0</v>
      </c>
      <c r="Y13" s="648">
        <f t="shared" si="0"/>
        <v>99</v>
      </c>
      <c r="Z13" s="561">
        <f t="shared" si="0"/>
        <v>0</v>
      </c>
      <c r="AA13" s="561">
        <f t="shared" si="0"/>
        <v>0</v>
      </c>
      <c r="AB13" s="561">
        <f t="shared" si="0"/>
        <v>0</v>
      </c>
      <c r="AC13" s="561">
        <f t="shared" si="0"/>
        <v>0</v>
      </c>
      <c r="AD13" s="561">
        <f t="shared" si="0"/>
        <v>0</v>
      </c>
      <c r="AE13" s="649"/>
    </row>
    <row r="14" spans="1:31" ht="21" customHeight="1">
      <c r="A14" s="570"/>
      <c r="B14" s="571"/>
      <c r="C14" s="571"/>
      <c r="D14" s="571"/>
      <c r="E14" s="571"/>
      <c r="F14" s="571"/>
      <c r="G14" s="571"/>
      <c r="H14" s="571"/>
      <c r="I14" s="571"/>
      <c r="J14" s="571"/>
      <c r="K14" s="571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  <c r="W14" s="571"/>
      <c r="X14" s="571"/>
      <c r="Y14" s="571"/>
      <c r="Z14" s="571"/>
      <c r="AA14" s="571"/>
      <c r="AB14" s="571"/>
      <c r="AC14" s="571"/>
      <c r="AD14" s="571"/>
    </row>
    <row r="15" spans="1:31" ht="56.25" customHeight="1">
      <c r="A15" s="2008" t="s">
        <v>14</v>
      </c>
      <c r="B15" s="1995" t="s">
        <v>168</v>
      </c>
      <c r="C15" s="1994" t="s">
        <v>185</v>
      </c>
      <c r="D15" s="1994"/>
      <c r="E15" s="1994" t="s">
        <v>186</v>
      </c>
      <c r="F15" s="1994"/>
      <c r="G15" s="1994" t="s">
        <v>187</v>
      </c>
      <c r="H15" s="1994"/>
      <c r="I15" s="1994" t="s">
        <v>188</v>
      </c>
      <c r="J15" s="1994"/>
      <c r="K15" s="1994" t="s">
        <v>189</v>
      </c>
      <c r="L15" s="1994"/>
      <c r="M15" s="1994" t="s">
        <v>451</v>
      </c>
      <c r="N15" s="1994"/>
      <c r="O15" s="1994" t="s">
        <v>190</v>
      </c>
      <c r="P15" s="1994"/>
      <c r="Q15" s="1994" t="s">
        <v>191</v>
      </c>
      <c r="R15" s="1994"/>
      <c r="S15" s="1994" t="s">
        <v>192</v>
      </c>
      <c r="T15" s="1994"/>
      <c r="U15" s="1994" t="s">
        <v>193</v>
      </c>
      <c r="V15" s="1994"/>
      <c r="W15" s="1994" t="s">
        <v>194</v>
      </c>
      <c r="X15" s="1994"/>
      <c r="Y15" s="1994" t="s">
        <v>195</v>
      </c>
      <c r="Z15" s="1994"/>
      <c r="AA15" s="1994" t="s">
        <v>196</v>
      </c>
      <c r="AB15" s="1994"/>
      <c r="AC15" s="1994" t="s">
        <v>197</v>
      </c>
      <c r="AD15" s="1994"/>
    </row>
    <row r="16" spans="1:31" ht="15.75">
      <c r="A16" s="2009"/>
      <c r="B16" s="1995"/>
      <c r="C16" s="563" t="s">
        <v>182</v>
      </c>
      <c r="D16" s="563" t="s">
        <v>183</v>
      </c>
      <c r="E16" s="563" t="s">
        <v>182</v>
      </c>
      <c r="F16" s="563" t="s">
        <v>183</v>
      </c>
      <c r="G16" s="563" t="s">
        <v>182</v>
      </c>
      <c r="H16" s="563" t="s">
        <v>183</v>
      </c>
      <c r="I16" s="563" t="s">
        <v>182</v>
      </c>
      <c r="J16" s="563" t="s">
        <v>183</v>
      </c>
      <c r="K16" s="563" t="s">
        <v>182</v>
      </c>
      <c r="L16" s="563" t="s">
        <v>183</v>
      </c>
      <c r="M16" s="563" t="s">
        <v>182</v>
      </c>
      <c r="N16" s="563" t="s">
        <v>183</v>
      </c>
      <c r="O16" s="563" t="s">
        <v>182</v>
      </c>
      <c r="P16" s="563" t="s">
        <v>183</v>
      </c>
      <c r="Q16" s="563" t="s">
        <v>182</v>
      </c>
      <c r="R16" s="563" t="s">
        <v>183</v>
      </c>
      <c r="S16" s="563" t="s">
        <v>182</v>
      </c>
      <c r="T16" s="563" t="s">
        <v>183</v>
      </c>
      <c r="U16" s="563" t="s">
        <v>182</v>
      </c>
      <c r="V16" s="563" t="s">
        <v>183</v>
      </c>
      <c r="W16" s="563" t="s">
        <v>182</v>
      </c>
      <c r="X16" s="563" t="s">
        <v>183</v>
      </c>
      <c r="Y16" s="563" t="s">
        <v>182</v>
      </c>
      <c r="Z16" s="563" t="s">
        <v>183</v>
      </c>
      <c r="AA16" s="563" t="s">
        <v>182</v>
      </c>
      <c r="AB16" s="563" t="s">
        <v>183</v>
      </c>
      <c r="AC16" s="563" t="s">
        <v>182</v>
      </c>
      <c r="AD16" s="563" t="s">
        <v>183</v>
      </c>
    </row>
    <row r="17" spans="1:30" ht="18" customHeight="1">
      <c r="A17" s="572">
        <v>1</v>
      </c>
      <c r="B17" s="565" t="s">
        <v>184</v>
      </c>
      <c r="C17" s="647">
        <v>0</v>
      </c>
      <c r="D17" s="647">
        <v>0</v>
      </c>
      <c r="E17" s="647">
        <v>0</v>
      </c>
      <c r="F17" s="647">
        <v>0</v>
      </c>
      <c r="G17" s="647">
        <v>0</v>
      </c>
      <c r="H17" s="647">
        <v>0</v>
      </c>
      <c r="I17" s="647">
        <v>0</v>
      </c>
      <c r="J17" s="647">
        <v>0</v>
      </c>
      <c r="K17" s="647">
        <v>0</v>
      </c>
      <c r="L17" s="647">
        <v>0</v>
      </c>
      <c r="M17" s="647">
        <v>0</v>
      </c>
      <c r="N17" s="647">
        <v>0</v>
      </c>
      <c r="O17" s="573">
        <v>152</v>
      </c>
      <c r="P17" s="647">
        <v>0</v>
      </c>
      <c r="Q17" s="647">
        <v>0</v>
      </c>
      <c r="R17" s="647">
        <v>0</v>
      </c>
      <c r="S17" s="565">
        <v>32</v>
      </c>
      <c r="T17" s="647">
        <v>0</v>
      </c>
      <c r="U17" s="647">
        <v>0</v>
      </c>
      <c r="V17" s="647">
        <v>0</v>
      </c>
      <c r="W17" s="647">
        <v>0</v>
      </c>
      <c r="X17" s="647">
        <v>0</v>
      </c>
      <c r="Y17" s="647">
        <v>0</v>
      </c>
      <c r="Z17" s="647">
        <v>0</v>
      </c>
      <c r="AA17" s="647">
        <v>0</v>
      </c>
      <c r="AB17" s="647">
        <v>0</v>
      </c>
      <c r="AC17" s="647">
        <v>0</v>
      </c>
      <c r="AD17" s="647">
        <v>0</v>
      </c>
    </row>
    <row r="18" spans="1:30" ht="18" customHeight="1">
      <c r="A18" s="574">
        <v>7</v>
      </c>
      <c r="B18" s="567" t="s">
        <v>1</v>
      </c>
      <c r="C18" s="647">
        <v>0</v>
      </c>
      <c r="D18" s="647">
        <v>0</v>
      </c>
      <c r="E18" s="647">
        <v>0</v>
      </c>
      <c r="F18" s="647">
        <v>0</v>
      </c>
      <c r="G18" s="647">
        <v>0</v>
      </c>
      <c r="H18" s="647">
        <v>0</v>
      </c>
      <c r="I18" s="647">
        <v>0</v>
      </c>
      <c r="J18" s="647">
        <v>0</v>
      </c>
      <c r="K18" s="647">
        <v>0</v>
      </c>
      <c r="L18" s="647">
        <v>0</v>
      </c>
      <c r="M18" s="647">
        <v>0</v>
      </c>
      <c r="N18" s="647">
        <v>0</v>
      </c>
      <c r="O18" s="575">
        <v>482</v>
      </c>
      <c r="P18" s="647">
        <v>0</v>
      </c>
      <c r="Q18" s="647">
        <v>0</v>
      </c>
      <c r="R18" s="647">
        <v>0</v>
      </c>
      <c r="S18" s="647">
        <v>0</v>
      </c>
      <c r="T18" s="647">
        <v>0</v>
      </c>
      <c r="U18" s="647">
        <v>0</v>
      </c>
      <c r="V18" s="647">
        <v>0</v>
      </c>
      <c r="W18" s="647">
        <v>0</v>
      </c>
      <c r="X18" s="647">
        <v>0</v>
      </c>
      <c r="Y18" s="647">
        <v>0</v>
      </c>
      <c r="Z18" s="647">
        <v>0</v>
      </c>
      <c r="AA18" s="647">
        <v>0</v>
      </c>
      <c r="AB18" s="647">
        <v>0</v>
      </c>
      <c r="AC18" s="647">
        <v>0</v>
      </c>
      <c r="AD18" s="647">
        <v>0</v>
      </c>
    </row>
    <row r="19" spans="1:30" ht="18" customHeight="1">
      <c r="A19" s="574">
        <v>3</v>
      </c>
      <c r="B19" s="567" t="s">
        <v>494</v>
      </c>
      <c r="C19" s="647">
        <v>0</v>
      </c>
      <c r="D19" s="647">
        <v>0</v>
      </c>
      <c r="E19" s="647">
        <v>0</v>
      </c>
      <c r="F19" s="647">
        <v>0</v>
      </c>
      <c r="G19" s="647">
        <v>0</v>
      </c>
      <c r="H19" s="647">
        <v>0</v>
      </c>
      <c r="I19" s="647">
        <v>0</v>
      </c>
      <c r="J19" s="647">
        <v>0</v>
      </c>
      <c r="K19" s="567">
        <v>23</v>
      </c>
      <c r="L19" s="647">
        <v>0</v>
      </c>
      <c r="M19" s="647">
        <v>0</v>
      </c>
      <c r="N19" s="647">
        <v>0</v>
      </c>
      <c r="O19" s="575">
        <v>1195</v>
      </c>
      <c r="P19" s="647">
        <v>0</v>
      </c>
      <c r="Q19" s="647">
        <v>0</v>
      </c>
      <c r="R19" s="647">
        <v>0</v>
      </c>
      <c r="S19" s="567">
        <v>88</v>
      </c>
      <c r="T19" s="647">
        <v>0</v>
      </c>
      <c r="U19" s="647">
        <v>0</v>
      </c>
      <c r="V19" s="647">
        <v>0</v>
      </c>
      <c r="W19" s="647">
        <v>0</v>
      </c>
      <c r="X19" s="647">
        <v>0</v>
      </c>
      <c r="Y19" s="647">
        <v>0</v>
      </c>
      <c r="Z19" s="647">
        <v>0</v>
      </c>
      <c r="AA19" s="567">
        <v>28</v>
      </c>
      <c r="AB19" s="647">
        <v>0</v>
      </c>
      <c r="AC19" s="647">
        <v>0</v>
      </c>
      <c r="AD19" s="647">
        <v>0</v>
      </c>
    </row>
    <row r="20" spans="1:30" ht="18" customHeight="1">
      <c r="A20" s="574">
        <v>4</v>
      </c>
      <c r="B20" s="567" t="s">
        <v>35</v>
      </c>
      <c r="C20" s="647">
        <v>0</v>
      </c>
      <c r="D20" s="647">
        <v>0</v>
      </c>
      <c r="E20" s="647">
        <v>0</v>
      </c>
      <c r="F20" s="647">
        <v>0</v>
      </c>
      <c r="G20" s="647">
        <v>0</v>
      </c>
      <c r="H20" s="647">
        <v>0</v>
      </c>
      <c r="I20" s="647">
        <v>0</v>
      </c>
      <c r="J20" s="647">
        <v>0</v>
      </c>
      <c r="K20" s="567">
        <v>17</v>
      </c>
      <c r="L20" s="647">
        <v>0</v>
      </c>
      <c r="M20" s="647">
        <v>0</v>
      </c>
      <c r="N20" s="647">
        <v>0</v>
      </c>
      <c r="O20" s="575">
        <v>168</v>
      </c>
      <c r="P20" s="647">
        <v>0</v>
      </c>
      <c r="Q20" s="647">
        <v>0</v>
      </c>
      <c r="R20" s="647">
        <v>0</v>
      </c>
      <c r="S20" s="647">
        <v>0</v>
      </c>
      <c r="T20" s="647">
        <v>0</v>
      </c>
      <c r="U20" s="647">
        <v>0</v>
      </c>
      <c r="V20" s="647">
        <v>0</v>
      </c>
      <c r="W20" s="647">
        <v>0</v>
      </c>
      <c r="X20" s="647">
        <v>0</v>
      </c>
      <c r="Y20" s="647">
        <v>0</v>
      </c>
      <c r="Z20" s="647">
        <v>0</v>
      </c>
      <c r="AA20" s="567">
        <v>5</v>
      </c>
      <c r="AB20" s="647">
        <v>0</v>
      </c>
      <c r="AC20" s="647">
        <v>0</v>
      </c>
      <c r="AD20" s="647">
        <v>0</v>
      </c>
    </row>
    <row r="21" spans="1:30" ht="18" customHeight="1">
      <c r="A21" s="574">
        <v>5</v>
      </c>
      <c r="B21" s="567" t="s">
        <v>12</v>
      </c>
      <c r="C21" s="647">
        <v>0</v>
      </c>
      <c r="D21" s="647">
        <v>0</v>
      </c>
      <c r="E21" s="647">
        <v>0</v>
      </c>
      <c r="F21" s="647">
        <v>0</v>
      </c>
      <c r="G21" s="647">
        <v>0</v>
      </c>
      <c r="H21" s="647">
        <v>0</v>
      </c>
      <c r="I21" s="647">
        <v>0</v>
      </c>
      <c r="J21" s="647">
        <v>0</v>
      </c>
      <c r="K21" s="567">
        <v>34</v>
      </c>
      <c r="L21" s="647">
        <v>0</v>
      </c>
      <c r="M21" s="647">
        <v>0</v>
      </c>
      <c r="N21" s="647">
        <v>0</v>
      </c>
      <c r="O21" s="575">
        <v>627</v>
      </c>
      <c r="P21" s="647">
        <v>0</v>
      </c>
      <c r="Q21" s="647">
        <v>0</v>
      </c>
      <c r="R21" s="647">
        <v>0</v>
      </c>
      <c r="S21" s="567">
        <v>20</v>
      </c>
      <c r="T21" s="647">
        <v>0</v>
      </c>
      <c r="U21" s="647">
        <v>0</v>
      </c>
      <c r="V21" s="647">
        <v>0</v>
      </c>
      <c r="W21" s="647">
        <v>0</v>
      </c>
      <c r="X21" s="647">
        <v>0</v>
      </c>
      <c r="Y21" s="647">
        <v>0</v>
      </c>
      <c r="Z21" s="647">
        <v>0</v>
      </c>
      <c r="AA21" s="567">
        <v>34</v>
      </c>
      <c r="AB21" s="647">
        <v>0</v>
      </c>
      <c r="AC21" s="647">
        <v>0</v>
      </c>
      <c r="AD21" s="647">
        <v>0</v>
      </c>
    </row>
    <row r="22" spans="1:30" ht="18" customHeight="1">
      <c r="A22" s="574">
        <v>6</v>
      </c>
      <c r="B22" s="567" t="s">
        <v>32</v>
      </c>
      <c r="C22" s="647">
        <v>0</v>
      </c>
      <c r="D22" s="647">
        <v>0</v>
      </c>
      <c r="E22" s="647">
        <v>0</v>
      </c>
      <c r="F22" s="647">
        <v>0</v>
      </c>
      <c r="G22" s="647">
        <v>0</v>
      </c>
      <c r="H22" s="647">
        <v>0</v>
      </c>
      <c r="I22" s="647">
        <v>0</v>
      </c>
      <c r="J22" s="647">
        <v>0</v>
      </c>
      <c r="K22" s="567">
        <v>5</v>
      </c>
      <c r="L22" s="647">
        <v>0</v>
      </c>
      <c r="M22" s="647">
        <v>0</v>
      </c>
      <c r="N22" s="647">
        <v>0</v>
      </c>
      <c r="O22" s="575">
        <v>1182</v>
      </c>
      <c r="P22" s="647">
        <v>0</v>
      </c>
      <c r="Q22" s="647">
        <v>0</v>
      </c>
      <c r="R22" s="647">
        <v>0</v>
      </c>
      <c r="S22" s="567">
        <v>101</v>
      </c>
      <c r="T22" s="647">
        <v>0</v>
      </c>
      <c r="U22" s="647">
        <v>0</v>
      </c>
      <c r="V22" s="647">
        <v>0</v>
      </c>
      <c r="W22" s="647">
        <v>0</v>
      </c>
      <c r="X22" s="647">
        <v>0</v>
      </c>
      <c r="Y22" s="647">
        <v>0</v>
      </c>
      <c r="Z22" s="647">
        <v>0</v>
      </c>
      <c r="AA22" s="647">
        <v>0</v>
      </c>
      <c r="AB22" s="647">
        <v>0</v>
      </c>
      <c r="AC22" s="647">
        <v>0</v>
      </c>
      <c r="AD22" s="647">
        <v>0</v>
      </c>
    </row>
    <row r="23" spans="1:30" ht="18" customHeight="1">
      <c r="A23" s="576">
        <v>7</v>
      </c>
      <c r="B23" s="569" t="s">
        <v>198</v>
      </c>
      <c r="C23" s="647">
        <v>0</v>
      </c>
      <c r="D23" s="647">
        <v>0</v>
      </c>
      <c r="E23" s="647">
        <v>0</v>
      </c>
      <c r="F23" s="647">
        <v>0</v>
      </c>
      <c r="G23" s="647">
        <v>0</v>
      </c>
      <c r="H23" s="647">
        <v>0</v>
      </c>
      <c r="I23" s="647">
        <v>0</v>
      </c>
      <c r="J23" s="647">
        <v>0</v>
      </c>
      <c r="K23" s="647">
        <v>112</v>
      </c>
      <c r="L23" s="647">
        <v>0</v>
      </c>
      <c r="M23" s="569">
        <v>1</v>
      </c>
      <c r="N23" s="647">
        <v>0</v>
      </c>
      <c r="O23" s="577">
        <v>1</v>
      </c>
      <c r="P23" s="647">
        <v>0</v>
      </c>
      <c r="Q23" s="647">
        <v>0</v>
      </c>
      <c r="R23" s="647">
        <v>0</v>
      </c>
      <c r="S23" s="569">
        <v>30</v>
      </c>
      <c r="T23" s="647">
        <v>0</v>
      </c>
      <c r="U23" s="647">
        <v>0</v>
      </c>
      <c r="V23" s="647">
        <v>0</v>
      </c>
      <c r="W23" s="647">
        <v>0</v>
      </c>
      <c r="X23" s="647">
        <v>0</v>
      </c>
      <c r="Y23" s="647">
        <v>0</v>
      </c>
      <c r="Z23" s="647">
        <v>0</v>
      </c>
      <c r="AA23" s="569">
        <v>12</v>
      </c>
      <c r="AB23" s="647">
        <v>0</v>
      </c>
      <c r="AC23" s="647">
        <v>0</v>
      </c>
      <c r="AD23" s="647">
        <v>0</v>
      </c>
    </row>
    <row r="24" spans="1:30" ht="25.5" customHeight="1">
      <c r="A24" s="2001" t="s">
        <v>479</v>
      </c>
      <c r="B24" s="2002"/>
      <c r="C24" s="561">
        <f>SUM(C17:C23)</f>
        <v>0</v>
      </c>
      <c r="D24" s="561">
        <f t="shared" ref="D24:AD24" si="1">SUM(D17:D23)</f>
        <v>0</v>
      </c>
      <c r="E24" s="561">
        <f t="shared" si="1"/>
        <v>0</v>
      </c>
      <c r="F24" s="561">
        <f t="shared" si="1"/>
        <v>0</v>
      </c>
      <c r="G24" s="561">
        <f t="shared" si="1"/>
        <v>0</v>
      </c>
      <c r="H24" s="561">
        <f t="shared" si="1"/>
        <v>0</v>
      </c>
      <c r="I24" s="561">
        <f t="shared" si="1"/>
        <v>0</v>
      </c>
      <c r="J24" s="561">
        <f t="shared" si="1"/>
        <v>0</v>
      </c>
      <c r="K24" s="561">
        <f t="shared" si="1"/>
        <v>191</v>
      </c>
      <c r="L24" s="578">
        <f t="shared" si="1"/>
        <v>0</v>
      </c>
      <c r="M24" s="578">
        <f t="shared" si="1"/>
        <v>1</v>
      </c>
      <c r="N24" s="578">
        <f t="shared" si="1"/>
        <v>0</v>
      </c>
      <c r="O24" s="579">
        <f t="shared" si="1"/>
        <v>3807</v>
      </c>
      <c r="P24" s="578">
        <f t="shared" si="1"/>
        <v>0</v>
      </c>
      <c r="Q24" s="578">
        <f t="shared" si="1"/>
        <v>0</v>
      </c>
      <c r="R24" s="578">
        <f t="shared" si="1"/>
        <v>0</v>
      </c>
      <c r="S24" s="580">
        <f t="shared" si="1"/>
        <v>271</v>
      </c>
      <c r="T24" s="578">
        <f t="shared" si="1"/>
        <v>0</v>
      </c>
      <c r="U24" s="578">
        <f t="shared" si="1"/>
        <v>0</v>
      </c>
      <c r="V24" s="578">
        <f t="shared" si="1"/>
        <v>0</v>
      </c>
      <c r="W24" s="578">
        <f t="shared" si="1"/>
        <v>0</v>
      </c>
      <c r="X24" s="578">
        <f t="shared" si="1"/>
        <v>0</v>
      </c>
      <c r="Y24" s="578">
        <f t="shared" si="1"/>
        <v>0</v>
      </c>
      <c r="Z24" s="578">
        <f t="shared" si="1"/>
        <v>0</v>
      </c>
      <c r="AA24" s="579">
        <f>SUM(AA17:AA23)</f>
        <v>79</v>
      </c>
      <c r="AB24" s="578">
        <f t="shared" si="1"/>
        <v>0</v>
      </c>
      <c r="AC24" s="578">
        <f t="shared" si="1"/>
        <v>0</v>
      </c>
      <c r="AD24" s="578">
        <f t="shared" si="1"/>
        <v>0</v>
      </c>
    </row>
    <row r="25" spans="1:30" ht="10.5" customHeight="1">
      <c r="A25" s="581"/>
      <c r="B25" s="581"/>
      <c r="C25" s="582"/>
      <c r="D25" s="583"/>
      <c r="E25" s="583"/>
      <c r="F25" s="583"/>
      <c r="G25" s="583"/>
      <c r="H25" s="583"/>
      <c r="I25" s="583"/>
      <c r="J25" s="583"/>
      <c r="K25" s="583"/>
      <c r="L25" s="583"/>
      <c r="M25" s="583"/>
      <c r="N25" s="583"/>
      <c r="O25" s="583"/>
      <c r="P25" s="583"/>
      <c r="Q25" s="583"/>
      <c r="R25" s="583"/>
      <c r="S25" s="583"/>
      <c r="T25" s="583"/>
      <c r="U25" s="583"/>
      <c r="V25" s="583"/>
      <c r="W25" s="583"/>
      <c r="X25" s="583"/>
      <c r="Y25" s="583"/>
      <c r="Z25" s="583"/>
      <c r="AA25" s="583"/>
      <c r="AB25" s="583"/>
      <c r="AC25" s="583"/>
      <c r="AD25" s="583"/>
    </row>
    <row r="26" spans="1:30" ht="15.75">
      <c r="A26" s="2006" t="s">
        <v>452</v>
      </c>
      <c r="B26" s="2006"/>
      <c r="C26" s="2006"/>
      <c r="D26" s="2006"/>
      <c r="E26" s="2006"/>
      <c r="F26" s="2006"/>
      <c r="G26" s="584"/>
      <c r="H26" s="584"/>
      <c r="I26" s="584"/>
      <c r="J26" s="584"/>
      <c r="K26" s="584"/>
      <c r="L26" s="584"/>
      <c r="M26" s="584"/>
      <c r="N26" s="584"/>
      <c r="O26" s="584"/>
      <c r="P26" s="584"/>
      <c r="Q26" s="584"/>
      <c r="R26" s="584"/>
      <c r="S26" s="584"/>
      <c r="T26" s="584"/>
      <c r="U26" s="584"/>
      <c r="V26" s="584"/>
      <c r="W26" s="584"/>
      <c r="X26" s="584"/>
      <c r="Y26" s="584"/>
      <c r="Z26" s="584"/>
      <c r="AA26" s="584"/>
      <c r="AB26" s="584"/>
      <c r="AC26" s="584"/>
      <c r="AD26" s="584"/>
    </row>
    <row r="27" spans="1:30" ht="15.75">
      <c r="A27" s="2007"/>
      <c r="B27" s="2007"/>
      <c r="C27" s="2007"/>
      <c r="D27" s="2007"/>
      <c r="E27" s="584"/>
      <c r="F27" s="585"/>
      <c r="G27" s="584"/>
      <c r="H27" s="584"/>
      <c r="I27" s="584"/>
      <c r="J27" s="584"/>
      <c r="K27" s="584"/>
      <c r="L27" s="584"/>
      <c r="M27" s="584"/>
      <c r="N27" s="584"/>
      <c r="O27" s="584"/>
      <c r="P27" s="584"/>
      <c r="Q27" s="584"/>
      <c r="R27" s="584"/>
      <c r="S27" s="584"/>
      <c r="T27" s="584"/>
      <c r="U27" s="584"/>
      <c r="V27" s="584"/>
      <c r="W27" s="584"/>
      <c r="X27" s="584"/>
      <c r="Y27" s="584"/>
      <c r="Z27" s="584"/>
      <c r="AA27" s="584"/>
      <c r="AB27" s="584"/>
      <c r="AC27" s="584"/>
      <c r="AD27" s="584"/>
    </row>
    <row r="28" spans="1:30" ht="15.75">
      <c r="A28" s="562"/>
      <c r="B28" s="586"/>
      <c r="C28" s="504"/>
      <c r="D28" s="504"/>
      <c r="E28" s="504"/>
      <c r="F28" s="585"/>
      <c r="G28" s="504"/>
      <c r="H28" s="504"/>
      <c r="I28" s="504"/>
      <c r="J28" s="1998"/>
      <c r="K28" s="1998"/>
      <c r="L28" s="1998"/>
      <c r="M28" s="1998"/>
      <c r="N28" s="1998"/>
      <c r="O28" s="1998"/>
      <c r="P28" s="1998"/>
      <c r="Q28" s="504"/>
      <c r="R28" s="504"/>
      <c r="S28" s="504"/>
      <c r="T28" s="504"/>
      <c r="U28" s="1998"/>
      <c r="V28" s="1998"/>
      <c r="W28" s="1998"/>
      <c r="X28" s="1998"/>
      <c r="Y28" s="1998"/>
      <c r="Z28" s="1998"/>
      <c r="AA28" s="1998"/>
      <c r="AB28" s="1998"/>
      <c r="AC28" s="1998"/>
      <c r="AD28" s="1998"/>
    </row>
    <row r="29" spans="1:30">
      <c r="A29" s="562"/>
      <c r="B29" s="586"/>
      <c r="C29" s="504"/>
      <c r="D29" s="504"/>
      <c r="E29" s="504"/>
      <c r="F29" s="504"/>
      <c r="G29" s="504"/>
      <c r="H29" s="504"/>
      <c r="I29" s="504"/>
      <c r="J29" s="1998"/>
      <c r="K29" s="1998"/>
      <c r="L29" s="1998"/>
      <c r="M29" s="1998"/>
      <c r="N29" s="1998"/>
      <c r="O29" s="1998"/>
      <c r="P29" s="1998"/>
      <c r="Q29" s="504"/>
      <c r="R29" s="504"/>
      <c r="S29" s="504"/>
      <c r="T29" s="504"/>
      <c r="U29" s="1999"/>
      <c r="V29" s="1998"/>
      <c r="W29" s="1998"/>
      <c r="X29" s="1998"/>
      <c r="Y29" s="1998"/>
      <c r="Z29" s="1998"/>
      <c r="AA29" s="1998"/>
      <c r="AB29" s="1998"/>
      <c r="AC29" s="1998"/>
      <c r="AD29" s="1998"/>
    </row>
    <row r="30" spans="1:30">
      <c r="A30" s="504"/>
      <c r="B30" s="587"/>
      <c r="C30" s="504"/>
      <c r="D30" s="504"/>
      <c r="E30" s="504"/>
      <c r="F30" s="504"/>
      <c r="G30" s="504"/>
      <c r="H30" s="504"/>
      <c r="I30" s="504"/>
      <c r="J30" s="588"/>
      <c r="K30" s="588"/>
      <c r="L30" s="588"/>
      <c r="M30" s="588"/>
      <c r="N30" s="588"/>
      <c r="O30" s="588"/>
      <c r="P30" s="588"/>
      <c r="Q30" s="504"/>
      <c r="R30" s="504"/>
      <c r="S30" s="504"/>
      <c r="T30" s="504"/>
      <c r="U30" s="588"/>
      <c r="V30" s="588"/>
      <c r="W30" s="588"/>
      <c r="X30" s="588"/>
      <c r="Y30" s="588"/>
      <c r="Z30" s="588"/>
      <c r="AA30" s="588"/>
      <c r="AB30" s="588"/>
      <c r="AC30" s="588"/>
      <c r="AD30" s="588"/>
    </row>
    <row r="31" spans="1:30">
      <c r="A31" s="504"/>
      <c r="B31" s="587"/>
      <c r="C31" s="504"/>
      <c r="D31" s="504"/>
      <c r="E31" s="504"/>
      <c r="F31" s="504"/>
      <c r="G31" s="504"/>
      <c r="H31" s="504"/>
      <c r="I31" s="504"/>
      <c r="J31" s="504"/>
      <c r="K31" s="504"/>
      <c r="L31" s="504"/>
      <c r="M31" s="504"/>
      <c r="N31" s="504"/>
      <c r="O31" s="504"/>
      <c r="P31" s="504"/>
      <c r="Q31" s="504"/>
      <c r="R31" s="504"/>
      <c r="S31" s="504"/>
      <c r="T31" s="504"/>
      <c r="U31" s="504"/>
      <c r="V31" s="504"/>
      <c r="W31" s="504"/>
      <c r="X31" s="504"/>
      <c r="Y31" s="504"/>
      <c r="Z31" s="504"/>
      <c r="AA31" s="504"/>
      <c r="AB31" s="504"/>
      <c r="AC31" s="504"/>
      <c r="AD31" s="504"/>
    </row>
    <row r="32" spans="1:30">
      <c r="A32" s="504"/>
      <c r="B32" s="587"/>
      <c r="C32" s="504"/>
      <c r="D32" s="504"/>
      <c r="E32" s="504"/>
      <c r="F32" s="504"/>
      <c r="G32" s="504"/>
      <c r="H32" s="504"/>
      <c r="I32" s="504"/>
      <c r="J32" s="504"/>
      <c r="K32" s="504"/>
      <c r="L32" s="504"/>
      <c r="M32" s="504"/>
      <c r="N32" s="504"/>
      <c r="O32" s="504"/>
      <c r="P32" s="504"/>
      <c r="Q32" s="504"/>
      <c r="R32" s="504"/>
      <c r="S32" s="504"/>
      <c r="T32" s="504"/>
      <c r="U32" s="504"/>
      <c r="V32" s="504"/>
      <c r="W32" s="504"/>
      <c r="X32" s="504"/>
      <c r="Y32" s="504"/>
      <c r="Z32" s="504"/>
      <c r="AA32" s="504"/>
      <c r="AB32" s="504"/>
      <c r="AC32" s="504"/>
      <c r="AD32" s="504"/>
    </row>
    <row r="33" spans="1:30">
      <c r="A33" s="504"/>
      <c r="B33" s="587"/>
      <c r="C33" s="504"/>
      <c r="D33" s="504"/>
      <c r="E33" s="504"/>
      <c r="F33" s="504"/>
      <c r="G33" s="504"/>
      <c r="H33" s="504"/>
      <c r="I33" s="504"/>
      <c r="J33" s="504"/>
      <c r="K33" s="504"/>
      <c r="L33" s="504"/>
      <c r="M33" s="504"/>
      <c r="N33" s="504"/>
      <c r="O33" s="504"/>
      <c r="P33" s="504"/>
      <c r="Q33" s="504"/>
      <c r="R33" s="504"/>
      <c r="S33" s="504"/>
      <c r="T33" s="504"/>
      <c r="U33" s="504"/>
      <c r="V33" s="504"/>
      <c r="W33" s="504"/>
      <c r="X33" s="504"/>
      <c r="Y33" s="504"/>
      <c r="Z33" s="504"/>
      <c r="AA33" s="504"/>
      <c r="AB33" s="504"/>
      <c r="AC33" s="504"/>
      <c r="AD33" s="504"/>
    </row>
    <row r="34" spans="1:30" ht="15.75">
      <c r="A34" s="504"/>
      <c r="B34" s="504"/>
      <c r="C34" s="504"/>
      <c r="D34" s="504"/>
      <c r="E34" s="504"/>
      <c r="F34" s="504"/>
      <c r="G34" s="504"/>
      <c r="H34" s="504"/>
      <c r="I34" s="504"/>
      <c r="J34" s="1997"/>
      <c r="K34" s="1997"/>
      <c r="L34" s="1997"/>
      <c r="M34" s="1997"/>
      <c r="N34" s="1997"/>
      <c r="O34" s="1997"/>
      <c r="P34" s="1997"/>
      <c r="Q34" s="504"/>
      <c r="R34" s="504"/>
      <c r="S34" s="504"/>
      <c r="T34" s="589"/>
      <c r="U34" s="589"/>
      <c r="V34" s="1997"/>
      <c r="W34" s="1997"/>
      <c r="X34" s="1997"/>
      <c r="Y34" s="1997"/>
      <c r="Z34" s="1997"/>
      <c r="AA34" s="1997"/>
      <c r="AB34" s="1997"/>
      <c r="AC34" s="1997"/>
      <c r="AD34" s="589"/>
    </row>
  </sheetData>
  <mergeCells count="45">
    <mergeCell ref="A24:B24"/>
    <mergeCell ref="A26:F26"/>
    <mergeCell ref="A27:D27"/>
    <mergeCell ref="U15:V15"/>
    <mergeCell ref="W15:X15"/>
    <mergeCell ref="A15:A16"/>
    <mergeCell ref="B15:B16"/>
    <mergeCell ref="C15:D15"/>
    <mergeCell ref="E15:F15"/>
    <mergeCell ref="G15:H15"/>
    <mergeCell ref="I15:J15"/>
    <mergeCell ref="K15:L15"/>
    <mergeCell ref="A1:AD1"/>
    <mergeCell ref="A13:B13"/>
    <mergeCell ref="AC15:AD15"/>
    <mergeCell ref="Y15:Z15"/>
    <mergeCell ref="AA15:AB15"/>
    <mergeCell ref="AC4:AD4"/>
    <mergeCell ref="O4:P4"/>
    <mergeCell ref="Q4:R4"/>
    <mergeCell ref="S4:T4"/>
    <mergeCell ref="U4:V4"/>
    <mergeCell ref="Y4:Z4"/>
    <mergeCell ref="AA4:AB4"/>
    <mergeCell ref="W4:X4"/>
    <mergeCell ref="C2:AB2"/>
    <mergeCell ref="A3:F3"/>
    <mergeCell ref="A4:A5"/>
    <mergeCell ref="J34:P34"/>
    <mergeCell ref="V34:AC34"/>
    <mergeCell ref="O15:P15"/>
    <mergeCell ref="Q15:R15"/>
    <mergeCell ref="S15:T15"/>
    <mergeCell ref="M15:N15"/>
    <mergeCell ref="J28:P28"/>
    <mergeCell ref="U28:AD28"/>
    <mergeCell ref="J29:P29"/>
    <mergeCell ref="U29:AD29"/>
    <mergeCell ref="K4:L4"/>
    <mergeCell ref="M4:N4"/>
    <mergeCell ref="B4:B5"/>
    <mergeCell ref="C4:D4"/>
    <mergeCell ref="E4:F4"/>
    <mergeCell ref="G4:H4"/>
    <mergeCell ref="I4:J4"/>
  </mergeCells>
  <phoneticPr fontId="20" type="noConversion"/>
  <pageMargins left="0.2" right="0.21" top="0.49" bottom="0.48" header="0.26" footer="0.36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indexed="34"/>
  </sheetPr>
  <dimension ref="A2:K22"/>
  <sheetViews>
    <sheetView zoomScale="75" workbookViewId="0">
      <selection activeCell="A2" sqref="A2:K2"/>
    </sheetView>
  </sheetViews>
  <sheetFormatPr defaultRowHeight="15"/>
  <cols>
    <col min="1" max="1" width="4.25" customWidth="1"/>
    <col min="2" max="2" width="19.5" customWidth="1"/>
    <col min="3" max="3" width="14" customWidth="1"/>
    <col min="4" max="4" width="11.375" customWidth="1"/>
    <col min="5" max="5" width="11.5" customWidth="1"/>
    <col min="6" max="6" width="11.375" customWidth="1"/>
    <col min="7" max="7" width="12" customWidth="1"/>
    <col min="8" max="8" width="10.25" customWidth="1"/>
    <col min="9" max="9" width="8.75" customWidth="1"/>
    <col min="10" max="10" width="11.375" customWidth="1"/>
    <col min="11" max="11" width="10.5" customWidth="1"/>
  </cols>
  <sheetData>
    <row r="2" spans="1:11" ht="18.75">
      <c r="A2" s="1872" t="s">
        <v>40</v>
      </c>
      <c r="B2" s="1872"/>
      <c r="C2" s="1872"/>
      <c r="D2" s="1872"/>
      <c r="E2" s="1872"/>
      <c r="F2" s="1872"/>
      <c r="G2" s="1872"/>
      <c r="H2" s="1872"/>
      <c r="I2" s="1872"/>
      <c r="J2" s="1872"/>
      <c r="K2" s="1872"/>
    </row>
    <row r="3" spans="1:11" ht="21.75">
      <c r="A3" s="4"/>
    </row>
    <row r="4" spans="1:11">
      <c r="A4" s="2010" t="s">
        <v>3</v>
      </c>
      <c r="B4" s="2018" t="s">
        <v>38</v>
      </c>
      <c r="C4" s="2010" t="s">
        <v>4</v>
      </c>
      <c r="D4" s="2010" t="s">
        <v>5</v>
      </c>
      <c r="E4" s="2010" t="s">
        <v>6</v>
      </c>
      <c r="F4" s="2010" t="s">
        <v>7</v>
      </c>
      <c r="G4" s="2010" t="s">
        <v>15</v>
      </c>
      <c r="H4" s="2010" t="s">
        <v>8</v>
      </c>
      <c r="I4" s="2010" t="s">
        <v>9</v>
      </c>
      <c r="J4" s="2010" t="s">
        <v>10</v>
      </c>
      <c r="K4" s="2010" t="s">
        <v>11</v>
      </c>
    </row>
    <row r="5" spans="1:11" ht="49.5" customHeight="1">
      <c r="A5" s="2011"/>
      <c r="B5" s="2019"/>
      <c r="C5" s="2011"/>
      <c r="D5" s="2011"/>
      <c r="E5" s="2011"/>
      <c r="F5" s="2011"/>
      <c r="G5" s="2011"/>
      <c r="H5" s="2011"/>
      <c r="I5" s="2011"/>
      <c r="J5" s="2011"/>
      <c r="K5" s="2011"/>
    </row>
    <row r="6" spans="1:11">
      <c r="A6" s="2014">
        <v>1</v>
      </c>
      <c r="B6" s="2016" t="s">
        <v>92</v>
      </c>
      <c r="C6" s="2012">
        <v>0</v>
      </c>
      <c r="D6" s="2012">
        <v>12</v>
      </c>
      <c r="E6" s="2012">
        <v>21</v>
      </c>
      <c r="F6" s="2012">
        <v>63</v>
      </c>
      <c r="G6" s="2012">
        <v>118</v>
      </c>
      <c r="H6" s="2012">
        <v>0</v>
      </c>
      <c r="I6" s="2012">
        <v>0</v>
      </c>
      <c r="J6" s="2012">
        <v>0</v>
      </c>
      <c r="K6" s="2012">
        <v>118</v>
      </c>
    </row>
    <row r="7" spans="1:11">
      <c r="A7" s="2015"/>
      <c r="B7" s="2017"/>
      <c r="C7" s="2013"/>
      <c r="D7" s="2013"/>
      <c r="E7" s="2013"/>
      <c r="F7" s="2013"/>
      <c r="G7" s="2013"/>
      <c r="H7" s="2013"/>
      <c r="I7" s="2013"/>
      <c r="J7" s="2013"/>
      <c r="K7" s="2013"/>
    </row>
    <row r="8" spans="1:11">
      <c r="A8" s="2015">
        <v>2</v>
      </c>
      <c r="B8" s="2017" t="s">
        <v>101</v>
      </c>
      <c r="C8" s="2013">
        <v>15</v>
      </c>
      <c r="D8" s="2013">
        <v>29</v>
      </c>
      <c r="E8" s="2013">
        <v>84</v>
      </c>
      <c r="F8" s="2013">
        <v>184</v>
      </c>
      <c r="G8" s="2013">
        <v>401</v>
      </c>
      <c r="H8" s="2013">
        <v>0</v>
      </c>
      <c r="I8" s="2013">
        <v>7</v>
      </c>
      <c r="J8" s="2013">
        <v>0</v>
      </c>
      <c r="K8" s="2013">
        <v>203</v>
      </c>
    </row>
    <row r="9" spans="1:11">
      <c r="A9" s="2015"/>
      <c r="B9" s="2017"/>
      <c r="C9" s="2013"/>
      <c r="D9" s="2013"/>
      <c r="E9" s="2013"/>
      <c r="F9" s="2013"/>
      <c r="G9" s="2013"/>
      <c r="H9" s="2013"/>
      <c r="I9" s="2013"/>
      <c r="J9" s="2013"/>
      <c r="K9" s="2013"/>
    </row>
    <row r="10" spans="1:11">
      <c r="A10" s="2015">
        <v>3</v>
      </c>
      <c r="B10" s="2017" t="s">
        <v>94</v>
      </c>
      <c r="C10" s="2013">
        <v>4</v>
      </c>
      <c r="D10" s="2013">
        <v>4</v>
      </c>
      <c r="E10" s="2013">
        <v>17</v>
      </c>
      <c r="F10" s="2013">
        <v>70</v>
      </c>
      <c r="G10" s="2013">
        <v>387</v>
      </c>
      <c r="H10" s="2013">
        <v>0</v>
      </c>
      <c r="I10" s="2013">
        <v>1</v>
      </c>
      <c r="J10" s="2013">
        <v>0</v>
      </c>
      <c r="K10" s="2013">
        <v>79</v>
      </c>
    </row>
    <row r="11" spans="1:11">
      <c r="A11" s="2015"/>
      <c r="B11" s="2017"/>
      <c r="C11" s="2013"/>
      <c r="D11" s="2013"/>
      <c r="E11" s="2013"/>
      <c r="F11" s="2013"/>
      <c r="G11" s="2013"/>
      <c r="H11" s="2013"/>
      <c r="I11" s="2013"/>
      <c r="J11" s="2013"/>
      <c r="K11" s="2013"/>
    </row>
    <row r="12" spans="1:11">
      <c r="A12" s="2015">
        <v>4</v>
      </c>
      <c r="B12" s="2017" t="s">
        <v>95</v>
      </c>
      <c r="C12" s="2013">
        <v>9</v>
      </c>
      <c r="D12" s="2013">
        <v>35</v>
      </c>
      <c r="E12" s="2013">
        <v>77</v>
      </c>
      <c r="F12" s="2013">
        <v>217</v>
      </c>
      <c r="G12" s="2013">
        <v>572</v>
      </c>
      <c r="H12" s="2013">
        <v>0</v>
      </c>
      <c r="I12" s="2013">
        <v>14</v>
      </c>
      <c r="J12" s="2013">
        <v>0</v>
      </c>
      <c r="K12" s="2013">
        <v>228</v>
      </c>
    </row>
    <row r="13" spans="1:11">
      <c r="A13" s="2015"/>
      <c r="B13" s="2017"/>
      <c r="C13" s="2013"/>
      <c r="D13" s="2013"/>
      <c r="E13" s="2013"/>
      <c r="F13" s="2013"/>
      <c r="G13" s="2013"/>
      <c r="H13" s="2013"/>
      <c r="I13" s="2013"/>
      <c r="J13" s="2013"/>
      <c r="K13" s="2013"/>
    </row>
    <row r="14" spans="1:11">
      <c r="A14" s="2015">
        <v>5</v>
      </c>
      <c r="B14" s="2017" t="s">
        <v>96</v>
      </c>
      <c r="C14" s="2013">
        <v>3</v>
      </c>
      <c r="D14" s="2013">
        <v>12</v>
      </c>
      <c r="E14" s="2013">
        <v>70</v>
      </c>
      <c r="F14" s="2013">
        <v>224</v>
      </c>
      <c r="G14" s="2013">
        <v>420</v>
      </c>
      <c r="H14" s="2013">
        <v>0</v>
      </c>
      <c r="I14" s="2013">
        <v>7</v>
      </c>
      <c r="J14" s="2013">
        <v>0</v>
      </c>
      <c r="K14" s="2013">
        <v>142</v>
      </c>
    </row>
    <row r="15" spans="1:11">
      <c r="A15" s="2015"/>
      <c r="B15" s="2017"/>
      <c r="C15" s="2013"/>
      <c r="D15" s="2013"/>
      <c r="E15" s="2013"/>
      <c r="F15" s="2013"/>
      <c r="G15" s="2013"/>
      <c r="H15" s="2013"/>
      <c r="I15" s="2013"/>
      <c r="J15" s="2013"/>
      <c r="K15" s="2013"/>
    </row>
    <row r="16" spans="1:11">
      <c r="A16" s="2015">
        <v>6</v>
      </c>
      <c r="B16" s="2017" t="s">
        <v>39</v>
      </c>
      <c r="C16" s="2013">
        <v>10</v>
      </c>
      <c r="D16" s="2013">
        <v>47</v>
      </c>
      <c r="E16" s="2013">
        <v>164</v>
      </c>
      <c r="F16" s="2013">
        <v>472</v>
      </c>
      <c r="G16" s="2013">
        <v>844</v>
      </c>
      <c r="H16" s="2013">
        <v>0</v>
      </c>
      <c r="I16" s="2013">
        <v>33</v>
      </c>
      <c r="J16" s="2013">
        <v>0</v>
      </c>
      <c r="K16" s="2013">
        <v>298</v>
      </c>
    </row>
    <row r="17" spans="1:11">
      <c r="A17" s="2025"/>
      <c r="B17" s="2026"/>
      <c r="C17" s="2020"/>
      <c r="D17" s="2020"/>
      <c r="E17" s="2020"/>
      <c r="F17" s="2020"/>
      <c r="G17" s="2020"/>
      <c r="H17" s="2020"/>
      <c r="I17" s="2020"/>
      <c r="J17" s="2020"/>
      <c r="K17" s="2020"/>
    </row>
    <row r="18" spans="1:11">
      <c r="A18" s="2023"/>
      <c r="B18" s="1830" t="s">
        <v>102</v>
      </c>
      <c r="C18" s="2021">
        <v>41</v>
      </c>
      <c r="D18" s="2021">
        <v>139</v>
      </c>
      <c r="E18" s="2021">
        <v>433</v>
      </c>
      <c r="F18" s="2021">
        <v>1230</v>
      </c>
      <c r="G18" s="2021">
        <v>2742</v>
      </c>
      <c r="H18" s="2021">
        <v>0</v>
      </c>
      <c r="I18" s="2021">
        <v>62</v>
      </c>
      <c r="J18" s="2021">
        <v>0</v>
      </c>
      <c r="K18" s="2021">
        <v>1068</v>
      </c>
    </row>
    <row r="19" spans="1:11">
      <c r="A19" s="2024"/>
      <c r="B19" s="1961"/>
      <c r="C19" s="2022"/>
      <c r="D19" s="2022"/>
      <c r="E19" s="2022"/>
      <c r="F19" s="2022"/>
      <c r="G19" s="2022"/>
      <c r="H19" s="2022"/>
      <c r="I19" s="2022"/>
      <c r="J19" s="2022"/>
      <c r="K19" s="2022"/>
    </row>
    <row r="20" spans="1:11" ht="18.75">
      <c r="A20" s="114"/>
      <c r="B20" s="116"/>
      <c r="C20" s="116"/>
      <c r="D20" s="116"/>
      <c r="E20" s="116"/>
      <c r="F20" s="116"/>
      <c r="G20" s="116"/>
      <c r="H20" s="116"/>
      <c r="I20" s="116"/>
      <c r="J20" s="116"/>
      <c r="K20" s="116"/>
    </row>
    <row r="21" spans="1:11" ht="18.75">
      <c r="A21" s="115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</row>
  </sheetData>
  <mergeCells count="89">
    <mergeCell ref="A2:K2"/>
    <mergeCell ref="H18:H19"/>
    <mergeCell ref="I18:I19"/>
    <mergeCell ref="J18:J19"/>
    <mergeCell ref="K18:K19"/>
    <mergeCell ref="I16:I17"/>
    <mergeCell ref="A16:A17"/>
    <mergeCell ref="B16:B17"/>
    <mergeCell ref="K14:K15"/>
    <mergeCell ref="F16:F17"/>
    <mergeCell ref="A14:A15"/>
    <mergeCell ref="C18:C19"/>
    <mergeCell ref="F14:F15"/>
    <mergeCell ref="G14:G15"/>
    <mergeCell ref="B14:B15"/>
    <mergeCell ref="C14:C15"/>
    <mergeCell ref="D14:D15"/>
    <mergeCell ref="E14:E15"/>
    <mergeCell ref="A18:A19"/>
    <mergeCell ref="B18:B19"/>
    <mergeCell ref="D18:D19"/>
    <mergeCell ref="E18:E19"/>
    <mergeCell ref="K16:K17"/>
    <mergeCell ref="F18:F19"/>
    <mergeCell ref="C16:C17"/>
    <mergeCell ref="D16:D17"/>
    <mergeCell ref="G18:G19"/>
    <mergeCell ref="E16:E17"/>
    <mergeCell ref="G16:G17"/>
    <mergeCell ref="F10:F11"/>
    <mergeCell ref="G10:G11"/>
    <mergeCell ref="H12:H13"/>
    <mergeCell ref="I12:I13"/>
    <mergeCell ref="J12:J13"/>
    <mergeCell ref="H14:H15"/>
    <mergeCell ref="J16:J17"/>
    <mergeCell ref="H16:H17"/>
    <mergeCell ref="F12:F13"/>
    <mergeCell ref="I14:I15"/>
    <mergeCell ref="J14:J15"/>
    <mergeCell ref="A10:A11"/>
    <mergeCell ref="B10:B11"/>
    <mergeCell ref="C10:C11"/>
    <mergeCell ref="D10:D11"/>
    <mergeCell ref="E10:E11"/>
    <mergeCell ref="A12:A13"/>
    <mergeCell ref="B12:B13"/>
    <mergeCell ref="C12:C13"/>
    <mergeCell ref="D12:D13"/>
    <mergeCell ref="E12:E13"/>
    <mergeCell ref="A8:A9"/>
    <mergeCell ref="B8:B9"/>
    <mergeCell ref="C8:C9"/>
    <mergeCell ref="H6:H7"/>
    <mergeCell ref="D8:D9"/>
    <mergeCell ref="H8:H9"/>
    <mergeCell ref="G6:G7"/>
    <mergeCell ref="E8:E9"/>
    <mergeCell ref="F8:F9"/>
    <mergeCell ref="K8:K9"/>
    <mergeCell ref="G8:G9"/>
    <mergeCell ref="I8:I9"/>
    <mergeCell ref="G12:G13"/>
    <mergeCell ref="H10:H11"/>
    <mergeCell ref="I10:I11"/>
    <mergeCell ref="K10:K11"/>
    <mergeCell ref="J8:J9"/>
    <mergeCell ref="K12:K13"/>
    <mergeCell ref="J10:J11"/>
    <mergeCell ref="K6:K7"/>
    <mergeCell ref="F6:F7"/>
    <mergeCell ref="I4:I5"/>
    <mergeCell ref="F4:F5"/>
    <mergeCell ref="B4:B5"/>
    <mergeCell ref="K4:K5"/>
    <mergeCell ref="G4:G5"/>
    <mergeCell ref="H4:H5"/>
    <mergeCell ref="C4:C5"/>
    <mergeCell ref="D4:D5"/>
    <mergeCell ref="A4:A5"/>
    <mergeCell ref="J4:J5"/>
    <mergeCell ref="E4:E5"/>
    <mergeCell ref="I6:I7"/>
    <mergeCell ref="J6:J7"/>
    <mergeCell ref="A6:A7"/>
    <mergeCell ref="B6:B7"/>
    <mergeCell ref="C6:C7"/>
    <mergeCell ref="D6:D7"/>
    <mergeCell ref="E6:E7"/>
  </mergeCells>
  <phoneticPr fontId="20" type="noConversion"/>
  <pageMargins left="0.57999999999999996" right="0.56000000000000005" top="0.56000000000000005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</sheetPr>
  <dimension ref="A1:AE35"/>
  <sheetViews>
    <sheetView zoomScale="110" zoomScaleNormal="110" workbookViewId="0">
      <selection activeCell="E10" sqref="A2:AD12"/>
    </sheetView>
  </sheetViews>
  <sheetFormatPr defaultRowHeight="15"/>
  <cols>
    <col min="1" max="1" width="3.125" style="315" customWidth="1"/>
    <col min="2" max="2" width="15.875" style="315" customWidth="1"/>
    <col min="3" max="3" width="3.875" style="315" customWidth="1"/>
    <col min="4" max="4" width="4.25" style="315" customWidth="1"/>
    <col min="5" max="5" width="3.75" style="315" customWidth="1"/>
    <col min="6" max="6" width="4.25" style="315" customWidth="1"/>
    <col min="7" max="7" width="4" style="315" customWidth="1"/>
    <col min="8" max="8" width="4.25" style="315" customWidth="1"/>
    <col min="9" max="9" width="3.5" style="315" customWidth="1"/>
    <col min="10" max="10" width="4" style="315" customWidth="1"/>
    <col min="11" max="11" width="5.875" style="315" customWidth="1"/>
    <col min="12" max="12" width="3.5" style="315" customWidth="1"/>
    <col min="13" max="13" width="3.875" style="315" customWidth="1"/>
    <col min="14" max="14" width="3.625" style="315" customWidth="1"/>
    <col min="15" max="15" width="7" style="315" customWidth="1"/>
    <col min="16" max="17" width="3.25" style="315" customWidth="1"/>
    <col min="18" max="18" width="4.25" style="315" customWidth="1"/>
    <col min="19" max="19" width="5.875" style="315" customWidth="1"/>
    <col min="20" max="20" width="3.25" style="315" customWidth="1"/>
    <col min="21" max="21" width="3.5" style="315" customWidth="1"/>
    <col min="22" max="22" width="3.375" style="315" customWidth="1"/>
    <col min="23" max="23" width="3.875" style="315" customWidth="1"/>
    <col min="24" max="24" width="3.375" style="315" customWidth="1"/>
    <col min="25" max="25" width="6.625" style="315" customWidth="1"/>
    <col min="26" max="26" width="3.5" style="315" customWidth="1"/>
    <col min="27" max="27" width="3.375" style="315" customWidth="1"/>
    <col min="28" max="28" width="3.875" style="315" customWidth="1"/>
    <col min="29" max="30" width="3.75" style="315" customWidth="1"/>
    <col min="31" max="31" width="9" style="315"/>
  </cols>
  <sheetData>
    <row r="1" spans="1:31" ht="3.75" customHeight="1"/>
    <row r="2" spans="1:31" ht="44.25" customHeight="1">
      <c r="A2" s="2035" t="s">
        <v>930</v>
      </c>
      <c r="B2" s="2035"/>
      <c r="C2" s="2035"/>
      <c r="D2" s="2035"/>
      <c r="E2" s="2035"/>
      <c r="F2" s="2035"/>
      <c r="G2" s="2035"/>
      <c r="H2" s="2035"/>
      <c r="I2" s="2035"/>
      <c r="J2" s="2035"/>
      <c r="K2" s="2035"/>
      <c r="L2" s="2035"/>
      <c r="M2" s="2035"/>
      <c r="N2" s="2035"/>
      <c r="O2" s="2035"/>
      <c r="P2" s="2035"/>
      <c r="Q2" s="2035"/>
      <c r="R2" s="2035"/>
      <c r="S2" s="2035"/>
      <c r="T2" s="2035"/>
      <c r="U2" s="2035"/>
      <c r="V2" s="2035"/>
      <c r="W2" s="2035"/>
      <c r="X2" s="2035"/>
      <c r="Y2" s="2035"/>
      <c r="Z2" s="2035"/>
      <c r="AA2" s="2035"/>
      <c r="AB2" s="2035"/>
      <c r="AC2" s="2035"/>
      <c r="AD2" s="2035"/>
    </row>
    <row r="3" spans="1:31" ht="54" customHeight="1">
      <c r="A3" s="2037" t="s">
        <v>14</v>
      </c>
      <c r="B3" s="2038" t="s">
        <v>168</v>
      </c>
      <c r="C3" s="2028" t="s">
        <v>169</v>
      </c>
      <c r="D3" s="2028"/>
      <c r="E3" s="2032" t="s">
        <v>170</v>
      </c>
      <c r="F3" s="2032"/>
      <c r="G3" s="2028" t="s">
        <v>171</v>
      </c>
      <c r="H3" s="2028"/>
      <c r="I3" s="2028" t="s">
        <v>172</v>
      </c>
      <c r="J3" s="2028"/>
      <c r="K3" s="2028" t="s">
        <v>173</v>
      </c>
      <c r="L3" s="2028"/>
      <c r="M3" s="2031" t="s">
        <v>888</v>
      </c>
      <c r="N3" s="2031"/>
      <c r="O3" s="2028" t="s">
        <v>291</v>
      </c>
      <c r="P3" s="2028"/>
      <c r="Q3" s="2028" t="s">
        <v>811</v>
      </c>
      <c r="R3" s="2028"/>
      <c r="S3" s="2028" t="s">
        <v>810</v>
      </c>
      <c r="T3" s="2028"/>
      <c r="U3" s="2028" t="s">
        <v>177</v>
      </c>
      <c r="V3" s="2028"/>
      <c r="W3" s="2041" t="s">
        <v>178</v>
      </c>
      <c r="X3" s="2041"/>
      <c r="Y3" s="2028" t="s">
        <v>179</v>
      </c>
      <c r="Z3" s="2028"/>
      <c r="AA3" s="2028" t="s">
        <v>180</v>
      </c>
      <c r="AB3" s="2028"/>
      <c r="AC3" s="2028" t="s">
        <v>181</v>
      </c>
      <c r="AD3" s="2028"/>
    </row>
    <row r="4" spans="1:31" ht="14.25" customHeight="1">
      <c r="A4" s="2037"/>
      <c r="B4" s="2038"/>
      <c r="C4" s="1403" t="s">
        <v>182</v>
      </c>
      <c r="D4" s="1403" t="s">
        <v>183</v>
      </c>
      <c r="E4" s="1403" t="s">
        <v>182</v>
      </c>
      <c r="F4" s="1403" t="s">
        <v>183</v>
      </c>
      <c r="G4" s="1403" t="s">
        <v>182</v>
      </c>
      <c r="H4" s="1403" t="s">
        <v>183</v>
      </c>
      <c r="I4" s="1403" t="s">
        <v>182</v>
      </c>
      <c r="J4" s="1403" t="s">
        <v>183</v>
      </c>
      <c r="K4" s="1403" t="s">
        <v>182</v>
      </c>
      <c r="L4" s="1403" t="s">
        <v>183</v>
      </c>
      <c r="M4" s="1403" t="s">
        <v>182</v>
      </c>
      <c r="N4" s="1403" t="s">
        <v>183</v>
      </c>
      <c r="O4" s="1403" t="s">
        <v>182</v>
      </c>
      <c r="P4" s="1403" t="s">
        <v>183</v>
      </c>
      <c r="Q4" s="1403" t="s">
        <v>182</v>
      </c>
      <c r="R4" s="1403" t="s">
        <v>183</v>
      </c>
      <c r="S4" s="1403" t="s">
        <v>182</v>
      </c>
      <c r="T4" s="1403" t="s">
        <v>183</v>
      </c>
      <c r="U4" s="1403" t="s">
        <v>182</v>
      </c>
      <c r="V4" s="1403" t="s">
        <v>183</v>
      </c>
      <c r="W4" s="1403" t="s">
        <v>182</v>
      </c>
      <c r="X4" s="1403" t="s">
        <v>183</v>
      </c>
      <c r="Y4" s="1403" t="s">
        <v>182</v>
      </c>
      <c r="Z4" s="1403" t="s">
        <v>183</v>
      </c>
      <c r="AA4" s="1403" t="s">
        <v>182</v>
      </c>
      <c r="AB4" s="1403" t="s">
        <v>183</v>
      </c>
      <c r="AC4" s="1403" t="s">
        <v>182</v>
      </c>
      <c r="AD4" s="1403" t="s">
        <v>183</v>
      </c>
    </row>
    <row r="5" spans="1:31" ht="21" customHeight="1">
      <c r="A5" s="1404">
        <v>1</v>
      </c>
      <c r="B5" s="1405" t="str">
        <f>TCMR!B16</f>
        <v xml:space="preserve">TP Tuyên Quang   </v>
      </c>
      <c r="C5" s="1406">
        <v>0</v>
      </c>
      <c r="D5" s="1406">
        <v>0</v>
      </c>
      <c r="E5" s="1406">
        <v>0</v>
      </c>
      <c r="F5" s="1406">
        <v>0</v>
      </c>
      <c r="G5" s="1406">
        <v>0</v>
      </c>
      <c r="H5" s="1406">
        <v>0</v>
      </c>
      <c r="I5" s="1406">
        <v>0</v>
      </c>
      <c r="J5" s="1407">
        <v>0</v>
      </c>
      <c r="K5" s="1408">
        <v>98</v>
      </c>
      <c r="L5" s="1407">
        <v>0</v>
      </c>
      <c r="M5" s="1407">
        <v>0</v>
      </c>
      <c r="N5" s="1406">
        <v>0</v>
      </c>
      <c r="O5" s="1406">
        <v>6</v>
      </c>
      <c r="P5" s="1406">
        <v>0</v>
      </c>
      <c r="Q5" s="1406">
        <v>0</v>
      </c>
      <c r="R5" s="1406">
        <v>0</v>
      </c>
      <c r="S5" s="1406">
        <v>0</v>
      </c>
      <c r="T5" s="1406">
        <v>0</v>
      </c>
      <c r="U5" s="1406">
        <v>0</v>
      </c>
      <c r="V5" s="1406">
        <v>0</v>
      </c>
      <c r="W5" s="1406">
        <v>0</v>
      </c>
      <c r="X5" s="1406">
        <v>0</v>
      </c>
      <c r="Y5" s="1406">
        <v>116</v>
      </c>
      <c r="Z5" s="1406">
        <v>0</v>
      </c>
      <c r="AA5" s="1406">
        <v>0</v>
      </c>
      <c r="AB5" s="1406">
        <v>0</v>
      </c>
      <c r="AC5" s="1406">
        <v>0</v>
      </c>
      <c r="AD5" s="1406">
        <v>0</v>
      </c>
    </row>
    <row r="6" spans="1:31" ht="21" customHeight="1">
      <c r="A6" s="698">
        <v>2</v>
      </c>
      <c r="B6" s="1409" t="str">
        <f>TCMR!B17</f>
        <v xml:space="preserve">H. Yên Sơn </v>
      </c>
      <c r="C6" s="1406">
        <v>0</v>
      </c>
      <c r="D6" s="1406">
        <v>0</v>
      </c>
      <c r="E6" s="1406">
        <v>0</v>
      </c>
      <c r="F6" s="1406">
        <v>0</v>
      </c>
      <c r="G6" s="1406">
        <v>0</v>
      </c>
      <c r="H6" s="1406">
        <v>0</v>
      </c>
      <c r="I6" s="1407">
        <v>0</v>
      </c>
      <c r="J6" s="1407">
        <v>0</v>
      </c>
      <c r="K6" s="1408">
        <v>837</v>
      </c>
      <c r="L6" s="1407">
        <v>0</v>
      </c>
      <c r="M6" s="1407">
        <v>6</v>
      </c>
      <c r="N6" s="1406">
        <v>0</v>
      </c>
      <c r="O6" s="1406">
        <v>1</v>
      </c>
      <c r="P6" s="1406">
        <v>0</v>
      </c>
      <c r="Q6" s="1406">
        <v>0</v>
      </c>
      <c r="R6" s="1406">
        <v>0</v>
      </c>
      <c r="S6" s="1406">
        <v>1</v>
      </c>
      <c r="T6" s="1406">
        <v>0</v>
      </c>
      <c r="U6" s="1406">
        <v>0</v>
      </c>
      <c r="V6" s="1406">
        <v>0</v>
      </c>
      <c r="W6" s="1406">
        <v>1</v>
      </c>
      <c r="X6" s="1406">
        <v>0</v>
      </c>
      <c r="Y6" s="1406">
        <v>346</v>
      </c>
      <c r="Z6" s="1406">
        <v>0</v>
      </c>
      <c r="AA6" s="1406">
        <v>0</v>
      </c>
      <c r="AB6" s="1406">
        <v>0</v>
      </c>
      <c r="AC6" s="1406">
        <v>0</v>
      </c>
      <c r="AD6" s="1406">
        <v>0</v>
      </c>
    </row>
    <row r="7" spans="1:31" ht="21" customHeight="1">
      <c r="A7" s="698">
        <v>3</v>
      </c>
      <c r="B7" s="1409" t="str">
        <f>TCMR!B18</f>
        <v xml:space="preserve">H. Sơn Dương </v>
      </c>
      <c r="C7" s="1406">
        <v>0</v>
      </c>
      <c r="D7" s="1406">
        <v>0</v>
      </c>
      <c r="E7" s="1406">
        <v>0</v>
      </c>
      <c r="F7" s="1406">
        <v>0</v>
      </c>
      <c r="G7" s="1406">
        <v>10</v>
      </c>
      <c r="H7" s="1406">
        <v>0</v>
      </c>
      <c r="I7" s="1410">
        <v>3</v>
      </c>
      <c r="J7" s="1407">
        <v>0</v>
      </c>
      <c r="K7" s="1408">
        <v>788</v>
      </c>
      <c r="L7" s="1407">
        <v>0</v>
      </c>
      <c r="M7" s="1407">
        <v>1</v>
      </c>
      <c r="N7" s="1406">
        <v>0</v>
      </c>
      <c r="O7" s="1406">
        <v>2</v>
      </c>
      <c r="P7" s="1406">
        <v>0</v>
      </c>
      <c r="Q7" s="1406">
        <v>0</v>
      </c>
      <c r="R7" s="1406">
        <v>0</v>
      </c>
      <c r="S7" s="1406">
        <v>2</v>
      </c>
      <c r="T7" s="1406">
        <v>0</v>
      </c>
      <c r="U7" s="1406">
        <v>0</v>
      </c>
      <c r="V7" s="1406">
        <v>0</v>
      </c>
      <c r="W7" s="1406">
        <v>0</v>
      </c>
      <c r="X7" s="1406">
        <v>0</v>
      </c>
      <c r="Y7" s="1406">
        <v>124</v>
      </c>
      <c r="Z7" s="1406">
        <v>0</v>
      </c>
      <c r="AA7" s="1406">
        <v>0</v>
      </c>
      <c r="AB7" s="1406">
        <v>0</v>
      </c>
      <c r="AC7" s="1406">
        <v>0</v>
      </c>
      <c r="AD7" s="1406">
        <v>0</v>
      </c>
    </row>
    <row r="8" spans="1:31" ht="21" customHeight="1">
      <c r="A8" s="698">
        <v>4</v>
      </c>
      <c r="B8" s="1409" t="str">
        <f>TCMR!B19</f>
        <v>H. Hàm Yên</v>
      </c>
      <c r="C8" s="1406">
        <v>0</v>
      </c>
      <c r="D8" s="1406">
        <v>0</v>
      </c>
      <c r="E8" s="1406">
        <v>0</v>
      </c>
      <c r="F8" s="1406">
        <v>0</v>
      </c>
      <c r="G8" s="1406">
        <v>0</v>
      </c>
      <c r="H8" s="1406">
        <v>0</v>
      </c>
      <c r="I8" s="1406">
        <v>0</v>
      </c>
      <c r="J8" s="1407">
        <v>0</v>
      </c>
      <c r="K8" s="1408">
        <v>44</v>
      </c>
      <c r="L8" s="1407">
        <v>0</v>
      </c>
      <c r="M8" s="1407">
        <v>0</v>
      </c>
      <c r="N8" s="1406">
        <v>0</v>
      </c>
      <c r="O8" s="1406">
        <v>0</v>
      </c>
      <c r="P8" s="1406">
        <v>0</v>
      </c>
      <c r="Q8" s="1406">
        <v>0</v>
      </c>
      <c r="R8" s="1406">
        <v>0</v>
      </c>
      <c r="S8" s="1406">
        <v>0</v>
      </c>
      <c r="T8" s="1406">
        <v>0</v>
      </c>
      <c r="U8" s="1406">
        <v>0</v>
      </c>
      <c r="V8" s="1406">
        <v>0</v>
      </c>
      <c r="W8" s="1406">
        <v>0</v>
      </c>
      <c r="X8" s="1406">
        <v>0</v>
      </c>
      <c r="Y8" s="1406">
        <v>50</v>
      </c>
      <c r="Z8" s="1406">
        <v>0</v>
      </c>
      <c r="AA8" s="1406">
        <v>0</v>
      </c>
      <c r="AB8" s="1406">
        <v>0</v>
      </c>
      <c r="AC8" s="1406">
        <v>0</v>
      </c>
      <c r="AD8" s="1406">
        <v>0</v>
      </c>
    </row>
    <row r="9" spans="1:31" ht="21" customHeight="1">
      <c r="A9" s="698">
        <v>5</v>
      </c>
      <c r="B9" s="1409" t="str">
        <f>TCMR!B20</f>
        <v>H. Chiêm Hoá</v>
      </c>
      <c r="C9" s="1406">
        <v>0</v>
      </c>
      <c r="D9" s="1406">
        <v>0</v>
      </c>
      <c r="E9" s="1406">
        <v>0</v>
      </c>
      <c r="F9" s="1406">
        <v>0</v>
      </c>
      <c r="G9" s="1406">
        <v>0</v>
      </c>
      <c r="H9" s="1406">
        <v>0</v>
      </c>
      <c r="I9" s="1410">
        <v>5</v>
      </c>
      <c r="J9" s="1407">
        <v>0</v>
      </c>
      <c r="K9" s="1408">
        <v>597</v>
      </c>
      <c r="L9" s="1407">
        <v>0</v>
      </c>
      <c r="M9" s="1407">
        <v>4</v>
      </c>
      <c r="N9" s="1406">
        <v>0</v>
      </c>
      <c r="O9" s="1406">
        <v>0</v>
      </c>
      <c r="P9" s="1406">
        <v>0</v>
      </c>
      <c r="Q9" s="1406">
        <v>0</v>
      </c>
      <c r="R9" s="1406">
        <v>0</v>
      </c>
      <c r="S9" s="1407">
        <v>2</v>
      </c>
      <c r="T9" s="1406">
        <v>0</v>
      </c>
      <c r="U9" s="1406">
        <v>0</v>
      </c>
      <c r="V9" s="1406">
        <v>0</v>
      </c>
      <c r="W9" s="1406">
        <v>0</v>
      </c>
      <c r="X9" s="1406">
        <v>0</v>
      </c>
      <c r="Y9" s="1406">
        <v>54</v>
      </c>
      <c r="Z9" s="1406">
        <v>0</v>
      </c>
      <c r="AA9" s="1406">
        <v>0</v>
      </c>
      <c r="AB9" s="1406">
        <v>0</v>
      </c>
      <c r="AC9" s="1406">
        <v>0</v>
      </c>
      <c r="AD9" s="1406">
        <v>0</v>
      </c>
    </row>
    <row r="10" spans="1:31" ht="21" customHeight="1">
      <c r="A10" s="698">
        <v>6</v>
      </c>
      <c r="B10" s="1409" t="str">
        <f>TCMR!B21</f>
        <v>H. Na Hang</v>
      </c>
      <c r="C10" s="1406">
        <v>0</v>
      </c>
      <c r="D10" s="1406">
        <v>0</v>
      </c>
      <c r="E10" s="1406">
        <v>0</v>
      </c>
      <c r="F10" s="1406">
        <v>0</v>
      </c>
      <c r="G10" s="1406">
        <v>0</v>
      </c>
      <c r="H10" s="1406">
        <v>0</v>
      </c>
      <c r="I10" s="1406">
        <v>0</v>
      </c>
      <c r="J10" s="1407">
        <v>0</v>
      </c>
      <c r="K10" s="1408">
        <v>223</v>
      </c>
      <c r="L10" s="1407">
        <v>0</v>
      </c>
      <c r="M10" s="1407">
        <v>0</v>
      </c>
      <c r="N10" s="1406">
        <v>0</v>
      </c>
      <c r="O10" s="1406">
        <v>0</v>
      </c>
      <c r="P10" s="1406">
        <v>0</v>
      </c>
      <c r="Q10" s="1406">
        <v>0</v>
      </c>
      <c r="R10" s="1406">
        <v>0</v>
      </c>
      <c r="S10" s="1406">
        <v>0</v>
      </c>
      <c r="T10" s="1406">
        <v>0</v>
      </c>
      <c r="U10" s="1406">
        <v>0</v>
      </c>
      <c r="V10" s="1406">
        <v>0</v>
      </c>
      <c r="W10" s="1406">
        <v>0</v>
      </c>
      <c r="X10" s="1406">
        <v>0</v>
      </c>
      <c r="Y10" s="1406">
        <v>37</v>
      </c>
      <c r="Z10" s="1406">
        <v>0</v>
      </c>
      <c r="AA10" s="1406">
        <v>0</v>
      </c>
      <c r="AB10" s="1406">
        <v>0</v>
      </c>
      <c r="AC10" s="1406">
        <v>1</v>
      </c>
      <c r="AD10" s="1406">
        <v>0</v>
      </c>
    </row>
    <row r="11" spans="1:31" ht="21" customHeight="1">
      <c r="A11" s="1411">
        <v>7</v>
      </c>
      <c r="B11" s="1412" t="str">
        <f>TCMR!B22</f>
        <v xml:space="preserve">H. Lâm Bình  </v>
      </c>
      <c r="C11" s="1406">
        <v>0</v>
      </c>
      <c r="D11" s="1406">
        <v>0</v>
      </c>
      <c r="E11" s="1406">
        <v>0</v>
      </c>
      <c r="F11" s="1406">
        <v>0</v>
      </c>
      <c r="G11" s="1406">
        <v>0</v>
      </c>
      <c r="H11" s="1406">
        <v>0</v>
      </c>
      <c r="I11" s="1406">
        <v>0</v>
      </c>
      <c r="J11" s="1406">
        <v>0</v>
      </c>
      <c r="K11" s="1407">
        <v>117</v>
      </c>
      <c r="L11" s="1407">
        <v>0</v>
      </c>
      <c r="M11" s="1407">
        <v>1</v>
      </c>
      <c r="N11" s="1406">
        <v>0</v>
      </c>
      <c r="O11" s="1406">
        <v>0</v>
      </c>
      <c r="P11" s="1406">
        <v>0</v>
      </c>
      <c r="Q11" s="1406">
        <v>0</v>
      </c>
      <c r="R11" s="1406">
        <v>0</v>
      </c>
      <c r="S11" s="1406">
        <v>0</v>
      </c>
      <c r="T11" s="1406">
        <v>0</v>
      </c>
      <c r="U11" s="1406">
        <v>0</v>
      </c>
      <c r="V11" s="1406">
        <v>0</v>
      </c>
      <c r="W11" s="1406">
        <v>0</v>
      </c>
      <c r="X11" s="1406">
        <v>0</v>
      </c>
      <c r="Y11" s="1406">
        <v>91</v>
      </c>
      <c r="Z11" s="1406">
        <v>0</v>
      </c>
      <c r="AA11" s="1406">
        <v>0</v>
      </c>
      <c r="AB11" s="1406">
        <v>0</v>
      </c>
      <c r="AC11" s="1406">
        <v>0</v>
      </c>
      <c r="AD11" s="1406">
        <v>0</v>
      </c>
    </row>
    <row r="12" spans="1:31" s="34" customFormat="1" ht="21" customHeight="1">
      <c r="A12" s="2029" t="s">
        <v>905</v>
      </c>
      <c r="B12" s="2030"/>
      <c r="C12" s="1413">
        <f>SUM(C5:C11)</f>
        <v>0</v>
      </c>
      <c r="D12" s="1413">
        <f t="shared" ref="D12:AD12" si="0">SUM(D5:D11)</f>
        <v>0</v>
      </c>
      <c r="E12" s="1413">
        <f t="shared" si="0"/>
        <v>0</v>
      </c>
      <c r="F12" s="1413">
        <f t="shared" si="0"/>
        <v>0</v>
      </c>
      <c r="G12" s="1413">
        <f t="shared" si="0"/>
        <v>10</v>
      </c>
      <c r="H12" s="1413">
        <f t="shared" si="0"/>
        <v>0</v>
      </c>
      <c r="I12" s="1413">
        <f t="shared" si="0"/>
        <v>8</v>
      </c>
      <c r="J12" s="1413">
        <f t="shared" si="0"/>
        <v>0</v>
      </c>
      <c r="K12" s="1413">
        <f t="shared" si="0"/>
        <v>2704</v>
      </c>
      <c r="L12" s="1413">
        <f t="shared" si="0"/>
        <v>0</v>
      </c>
      <c r="M12" s="1413">
        <f t="shared" si="0"/>
        <v>12</v>
      </c>
      <c r="N12" s="1413">
        <f t="shared" si="0"/>
        <v>0</v>
      </c>
      <c r="O12" s="1413">
        <f t="shared" si="0"/>
        <v>9</v>
      </c>
      <c r="P12" s="1413">
        <f t="shared" si="0"/>
        <v>0</v>
      </c>
      <c r="Q12" s="1413">
        <f t="shared" si="0"/>
        <v>0</v>
      </c>
      <c r="R12" s="1413">
        <f t="shared" si="0"/>
        <v>0</v>
      </c>
      <c r="S12" s="1413">
        <f t="shared" si="0"/>
        <v>5</v>
      </c>
      <c r="T12" s="1413">
        <f t="shared" si="0"/>
        <v>0</v>
      </c>
      <c r="U12" s="1413">
        <f t="shared" si="0"/>
        <v>0</v>
      </c>
      <c r="V12" s="1413">
        <f t="shared" si="0"/>
        <v>0</v>
      </c>
      <c r="W12" s="1413">
        <f t="shared" si="0"/>
        <v>1</v>
      </c>
      <c r="X12" s="1413">
        <f t="shared" si="0"/>
        <v>0</v>
      </c>
      <c r="Y12" s="1413">
        <f t="shared" si="0"/>
        <v>818</v>
      </c>
      <c r="Z12" s="1413">
        <f t="shared" si="0"/>
        <v>0</v>
      </c>
      <c r="AA12" s="1413">
        <f t="shared" si="0"/>
        <v>0</v>
      </c>
      <c r="AB12" s="1413">
        <f t="shared" si="0"/>
        <v>0</v>
      </c>
      <c r="AC12" s="1413">
        <f t="shared" si="0"/>
        <v>1</v>
      </c>
      <c r="AD12" s="1413">
        <f t="shared" si="0"/>
        <v>0</v>
      </c>
      <c r="AE12" s="649"/>
    </row>
    <row r="13" spans="1:31" ht="25.5" customHeight="1">
      <c r="A13" s="570"/>
      <c r="B13" s="571"/>
      <c r="C13" s="571"/>
      <c r="D13" s="571"/>
      <c r="E13" s="571"/>
      <c r="F13" s="571"/>
      <c r="G13" s="571"/>
      <c r="H13" s="571"/>
      <c r="I13" s="571"/>
      <c r="J13" s="571"/>
      <c r="K13" s="571"/>
      <c r="L13" s="571"/>
      <c r="M13" s="571"/>
      <c r="N13" s="571"/>
      <c r="O13" s="571"/>
      <c r="P13" s="571"/>
      <c r="Q13" s="571"/>
      <c r="R13" s="571"/>
      <c r="S13" s="571"/>
      <c r="T13" s="571"/>
      <c r="U13" s="571"/>
      <c r="V13" s="571"/>
      <c r="W13" s="571"/>
      <c r="X13" s="571"/>
      <c r="Y13" s="571"/>
      <c r="Z13" s="571"/>
      <c r="AA13" s="571"/>
      <c r="AB13" s="571"/>
      <c r="AC13" s="571"/>
      <c r="AD13" s="571"/>
    </row>
    <row r="14" spans="1:31" ht="58.5" customHeight="1">
      <c r="A14" s="2008" t="s">
        <v>14</v>
      </c>
      <c r="B14" s="1995" t="s">
        <v>168</v>
      </c>
      <c r="C14" s="1994" t="s">
        <v>824</v>
      </c>
      <c r="D14" s="1994"/>
      <c r="E14" s="2027" t="s">
        <v>823</v>
      </c>
      <c r="F14" s="2027"/>
      <c r="G14" s="1994" t="s">
        <v>175</v>
      </c>
      <c r="H14" s="1994"/>
      <c r="I14" s="1994" t="s">
        <v>188</v>
      </c>
      <c r="J14" s="1994"/>
      <c r="K14" s="1994" t="s">
        <v>189</v>
      </c>
      <c r="L14" s="1994"/>
      <c r="M14" s="1994" t="s">
        <v>451</v>
      </c>
      <c r="N14" s="1994"/>
      <c r="O14" s="1994" t="s">
        <v>190</v>
      </c>
      <c r="P14" s="1994"/>
      <c r="Q14" s="2042" t="s">
        <v>191</v>
      </c>
      <c r="R14" s="2042"/>
      <c r="S14" s="1994" t="s">
        <v>192</v>
      </c>
      <c r="T14" s="1994"/>
      <c r="U14" s="1994" t="s">
        <v>193</v>
      </c>
      <c r="V14" s="1994"/>
      <c r="W14" s="1994" t="s">
        <v>194</v>
      </c>
      <c r="X14" s="1994"/>
      <c r="Y14" s="1994" t="s">
        <v>620</v>
      </c>
      <c r="Z14" s="1994"/>
      <c r="AA14" s="1994" t="s">
        <v>195</v>
      </c>
      <c r="AB14" s="1994"/>
      <c r="AC14" s="2033" t="s">
        <v>197</v>
      </c>
      <c r="AD14" s="2033"/>
    </row>
    <row r="15" spans="1:31" ht="14.25" customHeight="1">
      <c r="A15" s="2009"/>
      <c r="B15" s="1995"/>
      <c r="C15" s="905" t="s">
        <v>182</v>
      </c>
      <c r="D15" s="905" t="s">
        <v>183</v>
      </c>
      <c r="E15" s="905" t="s">
        <v>182</v>
      </c>
      <c r="F15" s="905" t="s">
        <v>183</v>
      </c>
      <c r="G15" s="905" t="s">
        <v>182</v>
      </c>
      <c r="H15" s="905" t="s">
        <v>183</v>
      </c>
      <c r="I15" s="905" t="s">
        <v>182</v>
      </c>
      <c r="J15" s="905" t="s">
        <v>183</v>
      </c>
      <c r="K15" s="905" t="s">
        <v>182</v>
      </c>
      <c r="L15" s="905" t="s">
        <v>183</v>
      </c>
      <c r="M15" s="905" t="s">
        <v>182</v>
      </c>
      <c r="N15" s="905" t="s">
        <v>183</v>
      </c>
      <c r="O15" s="905" t="s">
        <v>182</v>
      </c>
      <c r="P15" s="905" t="s">
        <v>183</v>
      </c>
      <c r="Q15" s="905" t="s">
        <v>182</v>
      </c>
      <c r="R15" s="905" t="s">
        <v>183</v>
      </c>
      <c r="S15" s="905" t="s">
        <v>182</v>
      </c>
      <c r="T15" s="905" t="s">
        <v>183</v>
      </c>
      <c r="U15" s="905" t="s">
        <v>182</v>
      </c>
      <c r="V15" s="905" t="s">
        <v>183</v>
      </c>
      <c r="W15" s="905" t="s">
        <v>182</v>
      </c>
      <c r="X15" s="905" t="s">
        <v>183</v>
      </c>
      <c r="Y15" s="905" t="s">
        <v>182</v>
      </c>
      <c r="Z15" s="905" t="s">
        <v>183</v>
      </c>
      <c r="AA15" s="905" t="s">
        <v>182</v>
      </c>
      <c r="AB15" s="905" t="s">
        <v>183</v>
      </c>
      <c r="AC15" s="905" t="s">
        <v>182</v>
      </c>
      <c r="AD15" s="905" t="s">
        <v>183</v>
      </c>
    </row>
    <row r="16" spans="1:31" ht="20.25" customHeight="1">
      <c r="A16" s="572">
        <v>1</v>
      </c>
      <c r="B16" s="1049" t="str">
        <f>TCMR!B16</f>
        <v xml:space="preserve">TP Tuyên Quang   </v>
      </c>
      <c r="C16" s="948">
        <v>0</v>
      </c>
      <c r="D16" s="948">
        <v>0</v>
      </c>
      <c r="E16" s="948">
        <v>0</v>
      </c>
      <c r="F16" s="948">
        <v>0</v>
      </c>
      <c r="G16" s="948">
        <v>0</v>
      </c>
      <c r="H16" s="948">
        <v>0</v>
      </c>
      <c r="I16" s="948">
        <v>0</v>
      </c>
      <c r="J16" s="948">
        <v>0</v>
      </c>
      <c r="K16" s="948">
        <v>25</v>
      </c>
      <c r="L16" s="948">
        <v>0</v>
      </c>
      <c r="M16" s="948">
        <v>0</v>
      </c>
      <c r="N16" s="948">
        <v>0</v>
      </c>
      <c r="O16" s="950">
        <v>277</v>
      </c>
      <c r="P16" s="948">
        <v>0</v>
      </c>
      <c r="Q16" s="948">
        <v>0</v>
      </c>
      <c r="R16" s="948">
        <v>0</v>
      </c>
      <c r="S16" s="951">
        <v>196</v>
      </c>
      <c r="T16" s="948">
        <v>0</v>
      </c>
      <c r="U16" s="948">
        <v>0</v>
      </c>
      <c r="V16" s="948">
        <v>0</v>
      </c>
      <c r="W16" s="948">
        <v>0</v>
      </c>
      <c r="X16" s="948">
        <v>0</v>
      </c>
      <c r="Y16" s="948">
        <v>1</v>
      </c>
      <c r="Z16" s="948">
        <v>0</v>
      </c>
      <c r="AA16" s="948">
        <v>0</v>
      </c>
      <c r="AB16" s="948">
        <v>0</v>
      </c>
      <c r="AC16" s="948">
        <v>0</v>
      </c>
      <c r="AD16" s="948">
        <v>0</v>
      </c>
    </row>
    <row r="17" spans="1:30" ht="20.25" customHeight="1">
      <c r="A17" s="574">
        <v>2</v>
      </c>
      <c r="B17" s="1050" t="str">
        <f>TCMR!B17</f>
        <v xml:space="preserve">H. Yên Sơn </v>
      </c>
      <c r="C17" s="948">
        <v>0</v>
      </c>
      <c r="D17" s="948">
        <v>0</v>
      </c>
      <c r="E17" s="948">
        <v>0</v>
      </c>
      <c r="F17" s="948">
        <v>0</v>
      </c>
      <c r="G17" s="948">
        <v>0</v>
      </c>
      <c r="H17" s="948">
        <v>0</v>
      </c>
      <c r="I17" s="948">
        <v>0</v>
      </c>
      <c r="J17" s="948">
        <v>0</v>
      </c>
      <c r="K17" s="948">
        <v>23</v>
      </c>
      <c r="L17" s="948">
        <v>0</v>
      </c>
      <c r="M17" s="948">
        <v>0</v>
      </c>
      <c r="N17" s="948">
        <v>0</v>
      </c>
      <c r="O17" s="949">
        <v>698</v>
      </c>
      <c r="P17" s="948">
        <v>0</v>
      </c>
      <c r="Q17" s="948">
        <v>0</v>
      </c>
      <c r="R17" s="948">
        <v>0</v>
      </c>
      <c r="S17" s="948">
        <v>822</v>
      </c>
      <c r="T17" s="948">
        <v>0</v>
      </c>
      <c r="U17" s="948">
        <v>0</v>
      </c>
      <c r="V17" s="948">
        <v>0</v>
      </c>
      <c r="W17" s="948">
        <v>0</v>
      </c>
      <c r="X17" s="948">
        <v>0</v>
      </c>
      <c r="Y17" s="948">
        <v>19</v>
      </c>
      <c r="Z17" s="948">
        <v>0</v>
      </c>
      <c r="AA17" s="948">
        <v>0</v>
      </c>
      <c r="AB17" s="948">
        <v>0</v>
      </c>
      <c r="AC17" s="948">
        <v>0</v>
      </c>
      <c r="AD17" s="948">
        <v>0</v>
      </c>
    </row>
    <row r="18" spans="1:30" ht="20.25" customHeight="1">
      <c r="A18" s="574">
        <v>3</v>
      </c>
      <c r="B18" s="1050" t="str">
        <f>TCMR!B18</f>
        <v xml:space="preserve">H. Sơn Dương 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2</v>
      </c>
      <c r="J18" s="948">
        <v>0</v>
      </c>
      <c r="K18" s="948">
        <v>28</v>
      </c>
      <c r="L18" s="948">
        <v>0</v>
      </c>
      <c r="M18" s="948">
        <v>0</v>
      </c>
      <c r="N18" s="948">
        <v>0</v>
      </c>
      <c r="O18" s="949">
        <v>1385</v>
      </c>
      <c r="P18" s="948">
        <v>0</v>
      </c>
      <c r="Q18" s="948">
        <v>0</v>
      </c>
      <c r="R18" s="948">
        <v>0</v>
      </c>
      <c r="S18" s="951">
        <v>611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3</v>
      </c>
      <c r="Z18" s="948">
        <v>0</v>
      </c>
      <c r="AA18" s="948">
        <v>0</v>
      </c>
      <c r="AB18" s="948">
        <v>0</v>
      </c>
      <c r="AC18" s="948">
        <v>0</v>
      </c>
      <c r="AD18" s="948">
        <v>0</v>
      </c>
    </row>
    <row r="19" spans="1:30" ht="20.25" customHeight="1">
      <c r="A19" s="574">
        <v>4</v>
      </c>
      <c r="B19" s="1050" t="str">
        <f>TCMR!B19</f>
        <v>H. Hàm Yên</v>
      </c>
      <c r="C19" s="948">
        <v>0</v>
      </c>
      <c r="D19" s="948">
        <v>0</v>
      </c>
      <c r="E19" s="948">
        <v>0</v>
      </c>
      <c r="F19" s="948">
        <v>0</v>
      </c>
      <c r="G19" s="948">
        <v>0</v>
      </c>
      <c r="H19" s="948">
        <v>0</v>
      </c>
      <c r="I19" s="948">
        <v>4</v>
      </c>
      <c r="J19" s="948">
        <v>0</v>
      </c>
      <c r="K19" s="948">
        <v>11</v>
      </c>
      <c r="L19" s="948">
        <v>0</v>
      </c>
      <c r="M19" s="948">
        <v>0</v>
      </c>
      <c r="N19" s="948">
        <v>0</v>
      </c>
      <c r="O19" s="949">
        <v>232</v>
      </c>
      <c r="P19" s="948">
        <v>0</v>
      </c>
      <c r="Q19" s="948">
        <v>0</v>
      </c>
      <c r="R19" s="948">
        <v>0</v>
      </c>
      <c r="S19" s="948">
        <v>102</v>
      </c>
      <c r="T19" s="948">
        <v>0</v>
      </c>
      <c r="U19" s="948">
        <v>0</v>
      </c>
      <c r="V19" s="948">
        <v>0</v>
      </c>
      <c r="W19" s="948">
        <v>0</v>
      </c>
      <c r="X19" s="948">
        <v>0</v>
      </c>
      <c r="Y19" s="948">
        <v>4</v>
      </c>
      <c r="Z19" s="948">
        <v>0</v>
      </c>
      <c r="AA19" s="948">
        <v>0</v>
      </c>
      <c r="AB19" s="948">
        <v>0</v>
      </c>
      <c r="AC19" s="948">
        <v>0</v>
      </c>
      <c r="AD19" s="948">
        <v>0</v>
      </c>
    </row>
    <row r="20" spans="1:30" ht="20.25" customHeight="1">
      <c r="A20" s="574">
        <v>5</v>
      </c>
      <c r="B20" s="1050" t="str">
        <f>TCMR!B20</f>
        <v>H. Chiêm Hoá</v>
      </c>
      <c r="C20" s="948">
        <v>0</v>
      </c>
      <c r="D20" s="948">
        <v>0</v>
      </c>
      <c r="E20" s="948">
        <v>3</v>
      </c>
      <c r="F20" s="948">
        <v>0</v>
      </c>
      <c r="G20" s="948">
        <v>0</v>
      </c>
      <c r="H20" s="948">
        <v>0</v>
      </c>
      <c r="I20" s="948">
        <v>0</v>
      </c>
      <c r="J20" s="948">
        <v>0</v>
      </c>
      <c r="K20" s="948">
        <v>17</v>
      </c>
      <c r="L20" s="948">
        <v>0</v>
      </c>
      <c r="M20" s="948">
        <v>0</v>
      </c>
      <c r="N20" s="948">
        <v>0</v>
      </c>
      <c r="O20" s="949">
        <v>1368</v>
      </c>
      <c r="P20" s="948">
        <v>0</v>
      </c>
      <c r="Q20" s="948">
        <v>0</v>
      </c>
      <c r="R20" s="948">
        <v>0</v>
      </c>
      <c r="S20" s="951">
        <v>278</v>
      </c>
      <c r="T20" s="948">
        <v>0</v>
      </c>
      <c r="U20" s="948">
        <v>0</v>
      </c>
      <c r="V20" s="948">
        <v>0</v>
      </c>
      <c r="W20" s="948">
        <v>0</v>
      </c>
      <c r="X20" s="948">
        <v>0</v>
      </c>
      <c r="Y20" s="948">
        <v>0</v>
      </c>
      <c r="Z20" s="948">
        <v>0</v>
      </c>
      <c r="AA20" s="948">
        <v>0</v>
      </c>
      <c r="AB20" s="948">
        <v>0</v>
      </c>
      <c r="AC20" s="948">
        <v>0</v>
      </c>
      <c r="AD20" s="948">
        <v>0</v>
      </c>
    </row>
    <row r="21" spans="1:30" ht="20.25" customHeight="1">
      <c r="A21" s="574">
        <v>6</v>
      </c>
      <c r="B21" s="1050" t="str">
        <f>TCMR!B21</f>
        <v>H. Na Hang</v>
      </c>
      <c r="C21" s="948">
        <v>0</v>
      </c>
      <c r="D21" s="948">
        <v>0</v>
      </c>
      <c r="E21" s="948">
        <v>0</v>
      </c>
      <c r="F21" s="948">
        <v>0</v>
      </c>
      <c r="G21" s="948">
        <v>0</v>
      </c>
      <c r="H21" s="948">
        <v>0</v>
      </c>
      <c r="I21" s="948">
        <v>0</v>
      </c>
      <c r="J21" s="948">
        <v>0</v>
      </c>
      <c r="K21" s="948">
        <v>13</v>
      </c>
      <c r="L21" s="948">
        <v>0</v>
      </c>
      <c r="M21" s="948">
        <v>0</v>
      </c>
      <c r="N21" s="948">
        <v>0</v>
      </c>
      <c r="O21" s="949">
        <v>424</v>
      </c>
      <c r="P21" s="948">
        <v>0</v>
      </c>
      <c r="Q21" s="948">
        <v>0</v>
      </c>
      <c r="R21" s="948">
        <v>0</v>
      </c>
      <c r="S21" s="951">
        <v>101</v>
      </c>
      <c r="T21" s="948">
        <v>0</v>
      </c>
      <c r="U21" s="948">
        <v>0</v>
      </c>
      <c r="V21" s="948">
        <v>0</v>
      </c>
      <c r="W21" s="948">
        <v>0</v>
      </c>
      <c r="X21" s="948">
        <v>0</v>
      </c>
      <c r="Y21" s="948">
        <v>0</v>
      </c>
      <c r="Z21" s="948">
        <v>0</v>
      </c>
      <c r="AA21" s="948">
        <v>0</v>
      </c>
      <c r="AB21" s="948">
        <v>0</v>
      </c>
      <c r="AC21" s="948">
        <v>0</v>
      </c>
      <c r="AD21" s="948">
        <v>0</v>
      </c>
    </row>
    <row r="22" spans="1:30" ht="20.25" customHeight="1">
      <c r="A22" s="574">
        <v>7</v>
      </c>
      <c r="B22" s="1051" t="str">
        <f>TCMR!B22</f>
        <v xml:space="preserve">H. Lâm Bình  </v>
      </c>
      <c r="C22" s="948">
        <v>0</v>
      </c>
      <c r="D22" s="948">
        <v>0</v>
      </c>
      <c r="E22" s="948">
        <v>0</v>
      </c>
      <c r="F22" s="948">
        <v>0</v>
      </c>
      <c r="G22" s="948">
        <v>0</v>
      </c>
      <c r="H22" s="948">
        <v>0</v>
      </c>
      <c r="I22" s="948">
        <v>0</v>
      </c>
      <c r="J22" s="948">
        <v>0</v>
      </c>
      <c r="K22" s="948">
        <v>5</v>
      </c>
      <c r="L22" s="948">
        <v>0</v>
      </c>
      <c r="M22" s="948">
        <v>0</v>
      </c>
      <c r="N22" s="948">
        <v>0</v>
      </c>
      <c r="O22" s="951">
        <v>269</v>
      </c>
      <c r="P22" s="948">
        <v>0</v>
      </c>
      <c r="Q22" s="948">
        <v>0</v>
      </c>
      <c r="R22" s="948">
        <v>0</v>
      </c>
      <c r="S22" s="951">
        <v>120</v>
      </c>
      <c r="T22" s="948">
        <v>0</v>
      </c>
      <c r="U22" s="948">
        <v>0</v>
      </c>
      <c r="V22" s="948">
        <v>0</v>
      </c>
      <c r="W22" s="948">
        <v>0</v>
      </c>
      <c r="X22" s="948">
        <v>0</v>
      </c>
      <c r="Y22" s="948">
        <v>0</v>
      </c>
      <c r="Z22" s="948">
        <v>0</v>
      </c>
      <c r="AA22" s="948">
        <v>0</v>
      </c>
      <c r="AB22" s="948">
        <v>0</v>
      </c>
      <c r="AC22" s="948">
        <v>0</v>
      </c>
      <c r="AD22" s="948">
        <v>0</v>
      </c>
    </row>
    <row r="23" spans="1:30" ht="21" customHeight="1">
      <c r="A23" s="2001" t="str">
        <f>A12</f>
        <v>Cộng 09 tháng</v>
      </c>
      <c r="B23" s="2002"/>
      <c r="C23" s="952">
        <f t="shared" ref="C23:AD23" si="1">SUM(C16:C22)</f>
        <v>0</v>
      </c>
      <c r="D23" s="952">
        <f t="shared" si="1"/>
        <v>0</v>
      </c>
      <c r="E23" s="952">
        <f t="shared" si="1"/>
        <v>3</v>
      </c>
      <c r="F23" s="952">
        <f t="shared" si="1"/>
        <v>0</v>
      </c>
      <c r="G23" s="952">
        <f t="shared" si="1"/>
        <v>0</v>
      </c>
      <c r="H23" s="952">
        <f t="shared" si="1"/>
        <v>0</v>
      </c>
      <c r="I23" s="952">
        <f t="shared" si="1"/>
        <v>6</v>
      </c>
      <c r="J23" s="952">
        <f t="shared" si="1"/>
        <v>0</v>
      </c>
      <c r="K23" s="952">
        <f t="shared" si="1"/>
        <v>122</v>
      </c>
      <c r="L23" s="952">
        <f t="shared" si="1"/>
        <v>0</v>
      </c>
      <c r="M23" s="952">
        <f t="shared" si="1"/>
        <v>0</v>
      </c>
      <c r="N23" s="952">
        <f t="shared" si="1"/>
        <v>0</v>
      </c>
      <c r="O23" s="1032">
        <f t="shared" si="1"/>
        <v>4653</v>
      </c>
      <c r="P23" s="952">
        <f t="shared" si="1"/>
        <v>0</v>
      </c>
      <c r="Q23" s="952">
        <f t="shared" si="1"/>
        <v>0</v>
      </c>
      <c r="R23" s="952">
        <f t="shared" si="1"/>
        <v>0</v>
      </c>
      <c r="S23" s="1032">
        <f t="shared" si="1"/>
        <v>2230</v>
      </c>
      <c r="T23" s="952">
        <f t="shared" si="1"/>
        <v>0</v>
      </c>
      <c r="U23" s="952">
        <f t="shared" si="1"/>
        <v>0</v>
      </c>
      <c r="V23" s="952">
        <f t="shared" si="1"/>
        <v>0</v>
      </c>
      <c r="W23" s="952">
        <f t="shared" si="1"/>
        <v>0</v>
      </c>
      <c r="X23" s="952">
        <f t="shared" si="1"/>
        <v>0</v>
      </c>
      <c r="Y23" s="952">
        <f t="shared" si="1"/>
        <v>27</v>
      </c>
      <c r="Z23" s="952">
        <f t="shared" si="1"/>
        <v>0</v>
      </c>
      <c r="AA23" s="952">
        <f t="shared" si="1"/>
        <v>0</v>
      </c>
      <c r="AB23" s="952">
        <f t="shared" si="1"/>
        <v>0</v>
      </c>
      <c r="AC23" s="952">
        <f t="shared" si="1"/>
        <v>0</v>
      </c>
      <c r="AD23" s="952">
        <f t="shared" si="1"/>
        <v>0</v>
      </c>
    </row>
    <row r="24" spans="1:30" ht="15.75">
      <c r="A24" s="2039" t="s">
        <v>789</v>
      </c>
      <c r="B24" s="2039"/>
      <c r="C24" s="2039"/>
      <c r="D24" s="2039"/>
      <c r="E24" s="2039"/>
      <c r="F24" s="2039"/>
      <c r="G24" s="584"/>
      <c r="H24" s="584"/>
      <c r="I24" s="584"/>
      <c r="J24" s="584"/>
      <c r="K24" s="584"/>
      <c r="L24" s="584"/>
      <c r="M24" s="584"/>
      <c r="N24" s="584"/>
      <c r="O24" s="584"/>
      <c r="P24" s="584"/>
      <c r="Q24" s="584"/>
      <c r="R24" s="584"/>
      <c r="S24" s="584"/>
      <c r="T24" s="584"/>
      <c r="U24" s="584"/>
      <c r="V24" s="584"/>
      <c r="W24" s="584"/>
      <c r="X24" s="584"/>
      <c r="Y24" s="584"/>
      <c r="Z24" s="584"/>
      <c r="AA24" s="584"/>
      <c r="AB24" s="584"/>
      <c r="AC24" s="584"/>
      <c r="AD24" s="584"/>
    </row>
    <row r="25" spans="1:30" ht="15" hidden="1" customHeight="1">
      <c r="A25" s="2044" t="s">
        <v>786</v>
      </c>
      <c r="B25" s="2044"/>
      <c r="C25" s="2044"/>
      <c r="D25" s="2044"/>
      <c r="E25" s="2044"/>
      <c r="F25" s="2044"/>
      <c r="G25" s="978"/>
      <c r="H25" s="978"/>
      <c r="I25" s="978"/>
      <c r="J25" s="978"/>
      <c r="K25" s="978"/>
      <c r="L25" s="978"/>
      <c r="M25" s="978"/>
      <c r="N25" s="978"/>
      <c r="O25" s="978"/>
      <c r="P25" s="978"/>
      <c r="Q25" s="978"/>
      <c r="R25" s="978"/>
      <c r="S25" s="978"/>
      <c r="T25" s="978"/>
      <c r="U25" s="978"/>
      <c r="V25" s="978"/>
      <c r="W25" s="978"/>
      <c r="X25" s="978"/>
      <c r="Y25" s="978"/>
      <c r="Z25" s="978"/>
      <c r="AA25" s="978"/>
      <c r="AB25" s="978"/>
      <c r="AC25" s="978"/>
      <c r="AD25" s="978"/>
    </row>
    <row r="26" spans="1:30" s="873" customFormat="1" ht="15" hidden="1" customHeight="1">
      <c r="A26" s="2036" t="s">
        <v>784</v>
      </c>
      <c r="B26" s="2036"/>
      <c r="C26" s="2036"/>
      <c r="D26" s="2036"/>
      <c r="E26" s="2036"/>
      <c r="F26" s="2036"/>
      <c r="G26" s="2036"/>
      <c r="H26" s="2036"/>
      <c r="I26" s="2036"/>
      <c r="J26" s="2036"/>
      <c r="K26" s="2036"/>
      <c r="L26" s="2036"/>
      <c r="M26" s="2036"/>
      <c r="N26" s="2036"/>
      <c r="O26" s="2036"/>
      <c r="P26" s="2036"/>
      <c r="Q26" s="2036"/>
      <c r="R26" s="2036"/>
      <c r="S26" s="2036"/>
      <c r="T26" s="2036"/>
      <c r="U26" s="2036"/>
      <c r="V26" s="2036"/>
      <c r="W26" s="2036"/>
      <c r="X26" s="2036"/>
      <c r="Y26" s="2036"/>
      <c r="Z26" s="2036"/>
      <c r="AA26" s="2036"/>
      <c r="AB26" s="2036"/>
      <c r="AC26" s="2036"/>
      <c r="AD26" s="2036"/>
    </row>
    <row r="27" spans="1:30" s="873" customFormat="1" ht="15" hidden="1" customHeight="1">
      <c r="A27" s="2034" t="s">
        <v>783</v>
      </c>
      <c r="B27" s="2034"/>
      <c r="C27" s="2034"/>
      <c r="D27" s="2034"/>
      <c r="E27" s="2034"/>
      <c r="F27" s="2034"/>
      <c r="G27" s="2034"/>
      <c r="H27" s="2034"/>
      <c r="I27" s="2034"/>
      <c r="J27" s="2034"/>
      <c r="K27" s="2034"/>
      <c r="L27" s="2034"/>
      <c r="M27" s="2034"/>
      <c r="N27" s="2034"/>
      <c r="O27" s="2034"/>
      <c r="P27" s="2034"/>
      <c r="Q27" s="2034"/>
      <c r="R27" s="2034"/>
      <c r="S27" s="2034"/>
      <c r="T27" s="2034"/>
      <c r="U27" s="2034"/>
      <c r="V27" s="2034"/>
      <c r="W27" s="2034"/>
      <c r="X27" s="2034"/>
      <c r="Y27" s="2034"/>
      <c r="Z27" s="2034"/>
      <c r="AA27" s="2034"/>
      <c r="AB27" s="2034"/>
      <c r="AC27" s="2034"/>
      <c r="AD27" s="2034"/>
    </row>
    <row r="28" spans="1:30" s="873" customFormat="1" ht="15" hidden="1" customHeight="1">
      <c r="A28" s="2034" t="s">
        <v>785</v>
      </c>
      <c r="B28" s="2034"/>
      <c r="C28" s="2034"/>
      <c r="D28" s="2034"/>
      <c r="E28" s="2034"/>
      <c r="F28" s="2034"/>
      <c r="G28" s="2034"/>
      <c r="H28" s="2034"/>
      <c r="I28" s="2034"/>
      <c r="J28" s="2034"/>
      <c r="K28" s="2034"/>
      <c r="L28" s="2034"/>
      <c r="M28" s="2034"/>
      <c r="N28" s="2034"/>
      <c r="O28" s="2034"/>
      <c r="P28" s="2034"/>
      <c r="Q28" s="2034"/>
      <c r="R28" s="2034"/>
      <c r="S28" s="2034"/>
      <c r="T28" s="2034"/>
      <c r="U28" s="2034"/>
      <c r="V28" s="2034"/>
      <c r="W28" s="2034"/>
      <c r="X28" s="2034"/>
      <c r="Y28" s="2034"/>
      <c r="Z28" s="2034"/>
      <c r="AA28" s="2034"/>
      <c r="AB28" s="2034"/>
      <c r="AC28" s="2034"/>
      <c r="AD28" s="2034"/>
    </row>
    <row r="29" spans="1:30" ht="15" hidden="1" customHeight="1">
      <c r="A29" s="2045" t="s">
        <v>788</v>
      </c>
      <c r="B29" s="2045"/>
      <c r="C29" s="2045"/>
      <c r="D29" s="2045"/>
      <c r="E29" s="2045"/>
      <c r="F29" s="2045"/>
      <c r="G29" s="979"/>
      <c r="H29" s="979"/>
      <c r="I29" s="979"/>
      <c r="J29" s="979"/>
      <c r="K29" s="979"/>
      <c r="L29" s="979"/>
      <c r="M29" s="979"/>
      <c r="N29" s="979"/>
      <c r="O29" s="979"/>
      <c r="P29" s="979"/>
      <c r="Q29" s="979"/>
      <c r="R29" s="979"/>
      <c r="S29" s="979"/>
      <c r="T29" s="979"/>
      <c r="U29" s="979"/>
      <c r="V29" s="979"/>
      <c r="W29" s="979"/>
      <c r="X29" s="979"/>
      <c r="Y29" s="979"/>
      <c r="Z29" s="979"/>
      <c r="AA29" s="979"/>
      <c r="AB29" s="979"/>
      <c r="AC29" s="979"/>
      <c r="AD29" s="979"/>
    </row>
    <row r="30" spans="1:30" ht="15" hidden="1" customHeight="1">
      <c r="A30" s="2043" t="s">
        <v>787</v>
      </c>
      <c r="B30" s="2043"/>
      <c r="C30" s="2043"/>
      <c r="D30" s="2043"/>
      <c r="E30" s="2043"/>
      <c r="F30" s="2043"/>
      <c r="G30" s="2043"/>
      <c r="H30" s="2043"/>
      <c r="I30" s="2043"/>
      <c r="J30" s="2043"/>
      <c r="K30" s="2043"/>
      <c r="L30" s="2043"/>
      <c r="M30" s="2043"/>
      <c r="N30" s="2043"/>
      <c r="O30" s="2043"/>
      <c r="P30" s="2043"/>
      <c r="Q30" s="2043"/>
      <c r="R30" s="2043"/>
      <c r="S30" s="2043"/>
      <c r="T30" s="2043"/>
      <c r="U30" s="2043"/>
      <c r="V30" s="2043"/>
      <c r="W30" s="2043"/>
      <c r="X30" s="2043"/>
      <c r="Y30" s="2043"/>
      <c r="Z30" s="2043"/>
      <c r="AA30" s="2043"/>
      <c r="AB30" s="2043"/>
      <c r="AC30" s="2043"/>
      <c r="AD30" s="2043"/>
    </row>
    <row r="31" spans="1:30">
      <c r="A31" s="504"/>
      <c r="B31" s="587"/>
      <c r="C31" s="504"/>
      <c r="D31" s="504"/>
      <c r="E31" s="504"/>
      <c r="F31" s="504"/>
      <c r="G31" s="504"/>
      <c r="H31" s="504"/>
      <c r="I31" s="504"/>
      <c r="J31" s="504"/>
      <c r="K31" s="504"/>
      <c r="L31" s="504"/>
      <c r="M31" s="504"/>
      <c r="N31" s="504"/>
      <c r="O31" s="504"/>
      <c r="P31" s="504"/>
      <c r="Q31" s="504"/>
      <c r="R31" s="504"/>
      <c r="S31" s="504"/>
      <c r="T31" s="504"/>
      <c r="U31" s="504"/>
      <c r="V31" s="504"/>
      <c r="W31" s="504"/>
      <c r="X31" s="504"/>
      <c r="Y31" s="504"/>
      <c r="Z31" s="504"/>
      <c r="AA31" s="504"/>
      <c r="AB31" s="504"/>
      <c r="AC31" s="504"/>
      <c r="AD31" s="504"/>
    </row>
    <row r="32" spans="1:30" ht="15.75">
      <c r="A32" s="504"/>
      <c r="B32" s="504"/>
      <c r="C32" s="504"/>
      <c r="D32" s="504"/>
      <c r="E32" s="504"/>
      <c r="F32" s="504"/>
      <c r="G32" s="504"/>
      <c r="H32" s="504"/>
      <c r="I32" s="504"/>
      <c r="J32" s="1997"/>
      <c r="K32" s="1997"/>
      <c r="L32" s="1997"/>
      <c r="M32" s="1997"/>
      <c r="N32" s="1997"/>
      <c r="O32" s="1997"/>
      <c r="P32" s="1997"/>
      <c r="Q32" s="504"/>
      <c r="R32" s="504"/>
      <c r="S32" s="504"/>
      <c r="T32" s="589"/>
      <c r="U32" s="589"/>
      <c r="V32" s="1997"/>
      <c r="W32" s="1997"/>
      <c r="X32" s="1997"/>
      <c r="Y32" s="1997"/>
      <c r="Z32" s="1997"/>
      <c r="AA32" s="1997"/>
      <c r="AB32" s="1997"/>
      <c r="AC32" s="1997"/>
      <c r="AD32" s="589"/>
    </row>
    <row r="33" spans="2:21">
      <c r="B33" s="468"/>
      <c r="C33" s="468"/>
      <c r="D33" s="468"/>
      <c r="E33" s="468"/>
      <c r="F33" s="468"/>
      <c r="G33" s="468"/>
      <c r="H33" s="468"/>
      <c r="I33" s="468"/>
      <c r="J33" s="468"/>
      <c r="K33" s="468"/>
      <c r="L33" s="468"/>
      <c r="M33" s="468"/>
      <c r="N33" s="468"/>
      <c r="O33" s="468"/>
      <c r="P33" s="468"/>
      <c r="Q33" s="468"/>
      <c r="R33" s="468"/>
      <c r="S33" s="468"/>
      <c r="T33" s="468"/>
      <c r="U33" s="468"/>
    </row>
    <row r="34" spans="2:21" ht="18.75">
      <c r="B34" s="2040"/>
      <c r="C34" s="2040"/>
      <c r="D34" s="2040"/>
      <c r="E34" s="2040"/>
      <c r="F34" s="2040"/>
      <c r="G34" s="2040"/>
      <c r="H34" s="2040"/>
      <c r="I34" s="2040"/>
      <c r="J34" s="2040"/>
      <c r="K34" s="2040"/>
      <c r="L34" s="2040"/>
      <c r="M34" s="2040"/>
      <c r="N34" s="2040"/>
      <c r="O34" s="2040"/>
      <c r="P34" s="2040"/>
      <c r="Q34" s="2040"/>
      <c r="R34" s="2040"/>
      <c r="S34" s="2040"/>
      <c r="T34" s="2040"/>
      <c r="U34" s="2040"/>
    </row>
    <row r="35" spans="2:21">
      <c r="B35" s="468"/>
      <c r="C35" s="468"/>
      <c r="D35" s="468"/>
      <c r="E35" s="468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8"/>
      <c r="Q35" s="468"/>
      <c r="R35" s="468"/>
      <c r="S35" s="468"/>
      <c r="T35" s="468"/>
      <c r="U35" s="468"/>
    </row>
  </sheetData>
  <mergeCells count="45">
    <mergeCell ref="B34:U34"/>
    <mergeCell ref="AA3:AB3"/>
    <mergeCell ref="AA14:AB14"/>
    <mergeCell ref="W3:X3"/>
    <mergeCell ref="I14:J14"/>
    <mergeCell ref="K14:L14"/>
    <mergeCell ref="Y3:Z3"/>
    <mergeCell ref="S14:T14"/>
    <mergeCell ref="J32:P32"/>
    <mergeCell ref="U14:V14"/>
    <mergeCell ref="V32:AC32"/>
    <mergeCell ref="Q14:R14"/>
    <mergeCell ref="A30:AD30"/>
    <mergeCell ref="A23:B23"/>
    <mergeCell ref="A25:F25"/>
    <mergeCell ref="A29:F29"/>
    <mergeCell ref="AC14:AD14"/>
    <mergeCell ref="A27:AD27"/>
    <mergeCell ref="A28:AD28"/>
    <mergeCell ref="A2:AD2"/>
    <mergeCell ref="A26:AD26"/>
    <mergeCell ref="AC3:AD3"/>
    <mergeCell ref="O3:P3"/>
    <mergeCell ref="Q3:R3"/>
    <mergeCell ref="A3:A4"/>
    <mergeCell ref="B3:B4"/>
    <mergeCell ref="S3:T3"/>
    <mergeCell ref="U3:V3"/>
    <mergeCell ref="W14:X14"/>
    <mergeCell ref="Y14:Z14"/>
    <mergeCell ref="A24:F24"/>
    <mergeCell ref="M14:N14"/>
    <mergeCell ref="I3:J3"/>
    <mergeCell ref="K3:L3"/>
    <mergeCell ref="G14:H14"/>
    <mergeCell ref="A12:B12"/>
    <mergeCell ref="M3:N3"/>
    <mergeCell ref="C3:D3"/>
    <mergeCell ref="E3:F3"/>
    <mergeCell ref="G3:H3"/>
    <mergeCell ref="O14:P14"/>
    <mergeCell ref="A14:A15"/>
    <mergeCell ref="B14:B15"/>
    <mergeCell ref="C14:D14"/>
    <mergeCell ref="E14:F14"/>
  </mergeCells>
  <pageMargins left="0.2" right="0.19" top="0.2" bottom="0.2" header="0.2" footer="0.2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F0"/>
  </sheetPr>
  <dimension ref="A1:W101"/>
  <sheetViews>
    <sheetView zoomScale="110" zoomScaleNormal="110" workbookViewId="0">
      <selection activeCell="J13" sqref="J13"/>
    </sheetView>
  </sheetViews>
  <sheetFormatPr defaultRowHeight="15"/>
  <cols>
    <col min="1" max="1" width="3.125" style="879" customWidth="1"/>
    <col min="2" max="2" width="14.875" style="879" customWidth="1"/>
    <col min="3" max="3" width="6.625" style="879" customWidth="1"/>
    <col min="4" max="4" width="6.125" style="879" customWidth="1"/>
    <col min="5" max="5" width="4.5" style="879" customWidth="1"/>
    <col min="6" max="6" width="6.75" style="879" customWidth="1"/>
    <col min="7" max="7" width="5.5" style="879" customWidth="1"/>
    <col min="8" max="8" width="6.25" style="879" customWidth="1"/>
    <col min="9" max="9" width="5.375" style="879" customWidth="1"/>
    <col min="10" max="10" width="6.375" style="879" customWidth="1"/>
    <col min="11" max="12" width="5.5" style="879" customWidth="1"/>
    <col min="13" max="13" width="6" style="879" customWidth="1"/>
    <col min="14" max="14" width="4.375" style="879" customWidth="1"/>
    <col min="15" max="15" width="6.375" style="879" customWidth="1"/>
    <col min="16" max="16" width="5.375" style="879" customWidth="1"/>
    <col min="17" max="17" width="6.375" style="879" customWidth="1"/>
    <col min="18" max="18" width="4.5" style="879" customWidth="1"/>
    <col min="19" max="19" width="6.125" style="879" customWidth="1"/>
    <col min="20" max="20" width="4.375" style="879" customWidth="1"/>
    <col min="21" max="21" width="6.5" style="879" customWidth="1"/>
    <col min="22" max="22" width="6.25" style="879" customWidth="1"/>
    <col min="23" max="23" width="4.125" style="879" hidden="1" customWidth="1"/>
    <col min="24" max="16384" width="9" style="879"/>
  </cols>
  <sheetData>
    <row r="1" spans="1:23" ht="31.5" customHeight="1">
      <c r="A1" s="2087" t="s">
        <v>921</v>
      </c>
      <c r="B1" s="2087"/>
      <c r="C1" s="2087"/>
      <c r="D1" s="2087"/>
      <c r="E1" s="2087"/>
      <c r="F1" s="2087"/>
      <c r="G1" s="2087"/>
      <c r="H1" s="2087"/>
      <c r="I1" s="2087"/>
      <c r="J1" s="2087"/>
      <c r="K1" s="2087"/>
      <c r="L1" s="2087"/>
      <c r="M1" s="2087"/>
      <c r="N1" s="2087"/>
      <c r="O1" s="2087"/>
      <c r="P1" s="2087"/>
      <c r="Q1" s="2087"/>
      <c r="R1" s="2087"/>
      <c r="S1" s="2087"/>
      <c r="T1" s="2087"/>
      <c r="U1" s="2087"/>
      <c r="V1" s="2087"/>
      <c r="W1" s="2087"/>
    </row>
    <row r="2" spans="1:23" ht="24.75" customHeight="1"/>
    <row r="3" spans="1:23" ht="25.5" customHeight="1">
      <c r="A3" s="1860" t="s">
        <v>14</v>
      </c>
      <c r="B3" s="2089" t="s">
        <v>229</v>
      </c>
      <c r="C3" s="1927" t="s">
        <v>249</v>
      </c>
      <c r="D3" s="1928"/>
      <c r="E3" s="1928"/>
      <c r="F3" s="1928"/>
      <c r="G3" s="1929"/>
      <c r="H3" s="1898" t="s">
        <v>91</v>
      </c>
      <c r="I3" s="2084"/>
      <c r="J3" s="1727" t="s">
        <v>250</v>
      </c>
      <c r="K3" s="1727" t="s">
        <v>658</v>
      </c>
      <c r="L3" s="1727" t="s">
        <v>621</v>
      </c>
      <c r="M3" s="1898" t="s">
        <v>659</v>
      </c>
      <c r="N3" s="1899"/>
      <c r="O3" s="1898" t="s">
        <v>804</v>
      </c>
      <c r="P3" s="1899"/>
      <c r="Q3" s="1898" t="s">
        <v>729</v>
      </c>
      <c r="R3" s="1899"/>
      <c r="S3" s="1898" t="s">
        <v>90</v>
      </c>
      <c r="T3" s="1899"/>
      <c r="U3" s="1899" t="s">
        <v>251</v>
      </c>
      <c r="V3" s="1727" t="s">
        <v>252</v>
      </c>
      <c r="W3" s="1417"/>
    </row>
    <row r="4" spans="1:23" ht="56.25" customHeight="1">
      <c r="A4" s="2088"/>
      <c r="B4" s="2090"/>
      <c r="C4" s="1894" t="s">
        <v>661</v>
      </c>
      <c r="D4" s="2077" t="s">
        <v>489</v>
      </c>
      <c r="E4" s="2077"/>
      <c r="F4" s="2077" t="s">
        <v>660</v>
      </c>
      <c r="G4" s="2077"/>
      <c r="H4" s="2085"/>
      <c r="I4" s="2086"/>
      <c r="J4" s="1894"/>
      <c r="K4" s="1894"/>
      <c r="L4" s="1894"/>
      <c r="M4" s="1902"/>
      <c r="N4" s="1903"/>
      <c r="O4" s="1902"/>
      <c r="P4" s="1903"/>
      <c r="Q4" s="1902"/>
      <c r="R4" s="1903"/>
      <c r="S4" s="1902"/>
      <c r="T4" s="1903"/>
      <c r="U4" s="1901"/>
      <c r="V4" s="1894"/>
      <c r="W4" s="1418"/>
    </row>
    <row r="5" spans="1:23" ht="29.25" customHeight="1">
      <c r="A5" s="1820"/>
      <c r="B5" s="2091"/>
      <c r="C5" s="1728"/>
      <c r="D5" s="1612" t="s">
        <v>65</v>
      </c>
      <c r="E5" s="1612" t="s">
        <v>0</v>
      </c>
      <c r="F5" s="1612" t="s">
        <v>65</v>
      </c>
      <c r="G5" s="1612" t="s">
        <v>0</v>
      </c>
      <c r="H5" s="1612" t="s">
        <v>65</v>
      </c>
      <c r="I5" s="1612" t="s">
        <v>0</v>
      </c>
      <c r="J5" s="1728"/>
      <c r="K5" s="1728"/>
      <c r="L5" s="1728"/>
      <c r="M5" s="1172" t="s">
        <v>65</v>
      </c>
      <c r="N5" s="1172" t="s">
        <v>0</v>
      </c>
      <c r="O5" s="1172" t="s">
        <v>65</v>
      </c>
      <c r="P5" s="1172" t="s">
        <v>0</v>
      </c>
      <c r="Q5" s="1172" t="s">
        <v>65</v>
      </c>
      <c r="R5" s="1172" t="s">
        <v>0</v>
      </c>
      <c r="S5" s="1172" t="s">
        <v>65</v>
      </c>
      <c r="T5" s="1172" t="s">
        <v>0</v>
      </c>
      <c r="U5" s="1903"/>
      <c r="V5" s="1728"/>
      <c r="W5" s="1419" t="s">
        <v>0</v>
      </c>
    </row>
    <row r="6" spans="1:23" ht="30.75" customHeight="1">
      <c r="A6" s="1420">
        <v>1</v>
      </c>
      <c r="B6" s="1421" t="s">
        <v>39</v>
      </c>
      <c r="C6" s="1414">
        <v>1283</v>
      </c>
      <c r="D6" s="1414">
        <v>827</v>
      </c>
      <c r="E6" s="1422">
        <f>D6/J6*100</f>
        <v>100</v>
      </c>
      <c r="F6" s="1414">
        <v>683</v>
      </c>
      <c r="G6" s="1423">
        <f t="shared" ref="G6:G12" si="0">F6/J6*100</f>
        <v>82.587666263603381</v>
      </c>
      <c r="H6" s="1424">
        <v>827</v>
      </c>
      <c r="I6" s="1423">
        <f t="shared" ref="I6:I12" si="1">H6/J6*100</f>
        <v>100</v>
      </c>
      <c r="J6" s="1414">
        <v>827</v>
      </c>
      <c r="K6" s="1414">
        <v>406</v>
      </c>
      <c r="L6" s="1414">
        <v>79</v>
      </c>
      <c r="M6" s="1414">
        <v>300</v>
      </c>
      <c r="N6" s="1422">
        <f t="shared" ref="N6:N12" si="2">M6/J6*100</f>
        <v>36.275695284159617</v>
      </c>
      <c r="O6" s="1414">
        <v>827</v>
      </c>
      <c r="P6" s="1422">
        <f>O6/J6*100</f>
        <v>100</v>
      </c>
      <c r="Q6" s="1414">
        <v>831</v>
      </c>
      <c r="R6" s="1422">
        <f>Q6/J6*100</f>
        <v>100.48367593712213</v>
      </c>
      <c r="S6" s="1414">
        <v>831</v>
      </c>
      <c r="T6" s="1422">
        <f t="shared" ref="T6:T12" si="3">S6/J6*100</f>
        <v>100.48367593712213</v>
      </c>
      <c r="U6" s="1414">
        <v>5407</v>
      </c>
      <c r="V6" s="1414">
        <v>2020</v>
      </c>
      <c r="W6" s="1425"/>
    </row>
    <row r="7" spans="1:23" ht="30.75" customHeight="1">
      <c r="A7" s="1426">
        <v>2</v>
      </c>
      <c r="B7" s="1427" t="s">
        <v>156</v>
      </c>
      <c r="C7" s="1414">
        <v>2237</v>
      </c>
      <c r="D7" s="1414">
        <v>1359</v>
      </c>
      <c r="E7" s="1422">
        <f t="shared" ref="E7:E12" si="4">D7/J7*100</f>
        <v>100</v>
      </c>
      <c r="F7" s="1414">
        <v>956</v>
      </c>
      <c r="G7" s="1423">
        <f t="shared" si="0"/>
        <v>70.345842531272993</v>
      </c>
      <c r="H7" s="1424">
        <v>1357</v>
      </c>
      <c r="I7" s="1423">
        <f t="shared" si="1"/>
        <v>99.852832965415743</v>
      </c>
      <c r="J7" s="1414">
        <v>1359</v>
      </c>
      <c r="K7" s="1414">
        <v>470</v>
      </c>
      <c r="L7" s="1414">
        <v>155</v>
      </c>
      <c r="M7" s="1414">
        <v>488</v>
      </c>
      <c r="N7" s="1422">
        <f t="shared" si="2"/>
        <v>35.908756438557766</v>
      </c>
      <c r="O7" s="1414">
        <v>1357</v>
      </c>
      <c r="P7" s="1422">
        <f t="shared" ref="P7:P12" si="5">O7/J7*100</f>
        <v>99.852832965415743</v>
      </c>
      <c r="Q7" s="1414">
        <v>1361</v>
      </c>
      <c r="R7" s="1422">
        <f t="shared" ref="R7:R12" si="6">Q7/J7*100</f>
        <v>100.14716703458426</v>
      </c>
      <c r="S7" s="1414">
        <v>1270</v>
      </c>
      <c r="T7" s="1422">
        <f t="shared" si="3"/>
        <v>93.451066961000734</v>
      </c>
      <c r="U7" s="1414">
        <v>6807</v>
      </c>
      <c r="V7" s="1414">
        <v>2873</v>
      </c>
      <c r="W7" s="1428"/>
    </row>
    <row r="8" spans="1:23" ht="30.75" customHeight="1">
      <c r="A8" s="1420">
        <v>3</v>
      </c>
      <c r="B8" s="1427" t="s">
        <v>155</v>
      </c>
      <c r="C8" s="1414">
        <v>3340</v>
      </c>
      <c r="D8" s="1414">
        <v>1968</v>
      </c>
      <c r="E8" s="1422">
        <f t="shared" si="4"/>
        <v>100</v>
      </c>
      <c r="F8" s="1414">
        <v>1732</v>
      </c>
      <c r="G8" s="1423">
        <f t="shared" si="0"/>
        <v>88.00813008130082</v>
      </c>
      <c r="H8" s="1414">
        <v>1968</v>
      </c>
      <c r="I8" s="1423">
        <f t="shared" si="1"/>
        <v>100</v>
      </c>
      <c r="J8" s="1414">
        <v>1968</v>
      </c>
      <c r="K8" s="1414">
        <v>761</v>
      </c>
      <c r="L8" s="1414">
        <v>217</v>
      </c>
      <c r="M8" s="1414">
        <v>705</v>
      </c>
      <c r="N8" s="1422">
        <f t="shared" si="2"/>
        <v>35.823170731707314</v>
      </c>
      <c r="O8" s="1414">
        <v>1968</v>
      </c>
      <c r="P8" s="1422">
        <f t="shared" si="5"/>
        <v>100</v>
      </c>
      <c r="Q8" s="1414">
        <v>1961</v>
      </c>
      <c r="R8" s="1422">
        <f t="shared" si="6"/>
        <v>99.644308943089428</v>
      </c>
      <c r="S8" s="1414">
        <v>1968</v>
      </c>
      <c r="T8" s="1422">
        <f t="shared" si="3"/>
        <v>100</v>
      </c>
      <c r="U8" s="1414">
        <v>4220</v>
      </c>
      <c r="V8" s="1414">
        <v>2142</v>
      </c>
      <c r="W8" s="1429"/>
    </row>
    <row r="9" spans="1:23" ht="30.75" customHeight="1">
      <c r="A9" s="1426">
        <v>4</v>
      </c>
      <c r="B9" s="1427" t="s">
        <v>57</v>
      </c>
      <c r="C9" s="1414">
        <v>1818</v>
      </c>
      <c r="D9" s="1414">
        <v>1129</v>
      </c>
      <c r="E9" s="1422">
        <f t="shared" si="4"/>
        <v>99.911504424778769</v>
      </c>
      <c r="F9" s="1414">
        <v>586</v>
      </c>
      <c r="G9" s="1423">
        <f t="shared" si="0"/>
        <v>51.858407079646021</v>
      </c>
      <c r="H9" s="1414">
        <v>1111</v>
      </c>
      <c r="I9" s="1423">
        <f t="shared" si="1"/>
        <v>98.318584070796462</v>
      </c>
      <c r="J9" s="1414">
        <v>1130</v>
      </c>
      <c r="K9" s="1414">
        <v>514</v>
      </c>
      <c r="L9" s="1414">
        <v>143</v>
      </c>
      <c r="M9" s="1414">
        <v>425</v>
      </c>
      <c r="N9" s="1422">
        <f t="shared" si="2"/>
        <v>37.610619469026545</v>
      </c>
      <c r="O9" s="1414">
        <v>1129</v>
      </c>
      <c r="P9" s="1422">
        <f t="shared" si="5"/>
        <v>99.911504424778769</v>
      </c>
      <c r="Q9" s="1414">
        <v>1133</v>
      </c>
      <c r="R9" s="1422">
        <f t="shared" si="6"/>
        <v>100.26548672566371</v>
      </c>
      <c r="S9" s="1414">
        <v>1039</v>
      </c>
      <c r="T9" s="1422">
        <f t="shared" si="3"/>
        <v>91.946902654867259</v>
      </c>
      <c r="U9" s="1414">
        <v>3914</v>
      </c>
      <c r="V9" s="1414">
        <v>2000</v>
      </c>
      <c r="W9" s="1429"/>
    </row>
    <row r="10" spans="1:23" ht="30.75" customHeight="1">
      <c r="A10" s="1420">
        <v>5</v>
      </c>
      <c r="B10" s="1427" t="s">
        <v>157</v>
      </c>
      <c r="C10" s="1414">
        <v>1593</v>
      </c>
      <c r="D10" s="1414">
        <v>1207</v>
      </c>
      <c r="E10" s="1422">
        <f t="shared" si="4"/>
        <v>97.338709677419359</v>
      </c>
      <c r="F10" s="1414">
        <v>1174</v>
      </c>
      <c r="G10" s="1423">
        <f t="shared" si="0"/>
        <v>94.677419354838705</v>
      </c>
      <c r="H10" s="1414">
        <v>1236</v>
      </c>
      <c r="I10" s="1423">
        <f t="shared" si="1"/>
        <v>99.677419354838719</v>
      </c>
      <c r="J10" s="1414">
        <v>1240</v>
      </c>
      <c r="K10" s="1414">
        <v>322</v>
      </c>
      <c r="L10" s="1414">
        <v>107</v>
      </c>
      <c r="M10" s="1414">
        <v>417</v>
      </c>
      <c r="N10" s="1422">
        <f t="shared" si="2"/>
        <v>33.62903225806452</v>
      </c>
      <c r="O10" s="1414">
        <v>1238</v>
      </c>
      <c r="P10" s="1422">
        <f t="shared" si="5"/>
        <v>99.838709677419359</v>
      </c>
      <c r="Q10" s="1414">
        <v>1241</v>
      </c>
      <c r="R10" s="1422">
        <f t="shared" si="6"/>
        <v>100.08064516129032</v>
      </c>
      <c r="S10" s="1414">
        <v>1194</v>
      </c>
      <c r="T10" s="1422">
        <f t="shared" si="3"/>
        <v>96.290322580645153</v>
      </c>
      <c r="U10" s="1414">
        <v>2368</v>
      </c>
      <c r="V10" s="1414">
        <v>1259</v>
      </c>
      <c r="W10" s="1429"/>
    </row>
    <row r="11" spans="1:23" ht="30.75" customHeight="1">
      <c r="A11" s="1426">
        <v>6</v>
      </c>
      <c r="B11" s="1427" t="s">
        <v>28</v>
      </c>
      <c r="C11" s="1414">
        <v>587</v>
      </c>
      <c r="D11" s="1414">
        <v>370</v>
      </c>
      <c r="E11" s="1422">
        <f t="shared" si="4"/>
        <v>89.58837772397095</v>
      </c>
      <c r="F11" s="1414">
        <v>349</v>
      </c>
      <c r="G11" s="1423">
        <f t="shared" si="0"/>
        <v>84.503631961259089</v>
      </c>
      <c r="H11" s="1414">
        <v>413</v>
      </c>
      <c r="I11" s="1423">
        <f t="shared" si="1"/>
        <v>100</v>
      </c>
      <c r="J11" s="1414">
        <v>413</v>
      </c>
      <c r="K11" s="1414">
        <v>82</v>
      </c>
      <c r="L11" s="1414">
        <v>30</v>
      </c>
      <c r="M11" s="1414">
        <v>129</v>
      </c>
      <c r="N11" s="1422">
        <f t="shared" si="2"/>
        <v>31.234866828087167</v>
      </c>
      <c r="O11" s="1414">
        <v>412</v>
      </c>
      <c r="P11" s="1422">
        <f t="shared" si="5"/>
        <v>99.757869249394673</v>
      </c>
      <c r="Q11" s="1414">
        <v>413</v>
      </c>
      <c r="R11" s="1422">
        <f t="shared" si="6"/>
        <v>100</v>
      </c>
      <c r="S11" s="1414">
        <v>390</v>
      </c>
      <c r="T11" s="1422">
        <f t="shared" si="3"/>
        <v>94.430992736077485</v>
      </c>
      <c r="U11" s="1414">
        <v>609</v>
      </c>
      <c r="V11" s="1414">
        <v>327</v>
      </c>
      <c r="W11" s="1429"/>
    </row>
    <row r="12" spans="1:23" ht="30.75" customHeight="1">
      <c r="A12" s="1420">
        <v>7</v>
      </c>
      <c r="B12" s="1430" t="s">
        <v>107</v>
      </c>
      <c r="C12" s="1415">
        <v>606</v>
      </c>
      <c r="D12" s="1415">
        <v>412</v>
      </c>
      <c r="E12" s="1431">
        <f t="shared" si="4"/>
        <v>110.75268817204301</v>
      </c>
      <c r="F12" s="1415">
        <v>389</v>
      </c>
      <c r="G12" s="1432">
        <f t="shared" si="0"/>
        <v>104.56989247311827</v>
      </c>
      <c r="H12" s="1415">
        <v>371</v>
      </c>
      <c r="I12" s="1432">
        <f t="shared" si="1"/>
        <v>99.731182795698928</v>
      </c>
      <c r="J12" s="1415">
        <v>372</v>
      </c>
      <c r="K12" s="1415">
        <v>116</v>
      </c>
      <c r="L12" s="1415">
        <v>41</v>
      </c>
      <c r="M12" s="1415">
        <v>154</v>
      </c>
      <c r="N12" s="1431">
        <f t="shared" si="2"/>
        <v>41.397849462365592</v>
      </c>
      <c r="O12" s="1415">
        <v>372</v>
      </c>
      <c r="P12" s="1431">
        <f t="shared" si="5"/>
        <v>100</v>
      </c>
      <c r="Q12" s="1415">
        <v>370</v>
      </c>
      <c r="R12" s="1431">
        <f t="shared" si="6"/>
        <v>99.462365591397855</v>
      </c>
      <c r="S12" s="1414">
        <v>352</v>
      </c>
      <c r="T12" s="1431">
        <f t="shared" si="3"/>
        <v>94.623655913978496</v>
      </c>
      <c r="U12" s="1415">
        <v>1949</v>
      </c>
      <c r="V12" s="1415">
        <v>1202</v>
      </c>
      <c r="W12" s="1429"/>
    </row>
    <row r="13" spans="1:23" ht="30.75" customHeight="1">
      <c r="A13" s="2079" t="s">
        <v>13</v>
      </c>
      <c r="B13" s="2080"/>
      <c r="C13" s="1416">
        <f>SUM(C6:C12)</f>
        <v>11464</v>
      </c>
      <c r="D13" s="1416">
        <f>SUM(D6:D12)</f>
        <v>7272</v>
      </c>
      <c r="E13" s="1433">
        <f>D13/J13*100</f>
        <v>99.493774798194011</v>
      </c>
      <c r="F13" s="1416">
        <f>SUM(F6:F12)</f>
        <v>5869</v>
      </c>
      <c r="G13" s="1434">
        <f>F13/J13*100</f>
        <v>80.298262416199208</v>
      </c>
      <c r="H13" s="1416">
        <f>SUM(H6:H12)</f>
        <v>7283</v>
      </c>
      <c r="I13" s="1433">
        <f>H13/J13*100</f>
        <v>99.644274182514707</v>
      </c>
      <c r="J13" s="1416">
        <f>SUM(J6:J12)</f>
        <v>7309</v>
      </c>
      <c r="K13" s="1416">
        <f>SUM(K6:K12)</f>
        <v>2671</v>
      </c>
      <c r="L13" s="1416">
        <f t="shared" ref="L13:M13" si="7">SUM(L6:L12)</f>
        <v>772</v>
      </c>
      <c r="M13" s="1416">
        <f t="shared" si="7"/>
        <v>2618</v>
      </c>
      <c r="N13" s="1433">
        <f>M13/J13*100</f>
        <v>35.818853468326722</v>
      </c>
      <c r="O13" s="1416">
        <f>SUM(O6:O12)</f>
        <v>7303</v>
      </c>
      <c r="P13" s="1433">
        <f>O13/J13*100</f>
        <v>99.91790942673417</v>
      </c>
      <c r="Q13" s="1416">
        <f>SUM(Q6:Q12)</f>
        <v>7310</v>
      </c>
      <c r="R13" s="1433">
        <f>Q13/J13*100</f>
        <v>100.01368176221096</v>
      </c>
      <c r="S13" s="1416">
        <f>SUM(S6:S12)</f>
        <v>7044</v>
      </c>
      <c r="T13" s="1433">
        <f>S13/J13*100</f>
        <v>96.374333014092215</v>
      </c>
      <c r="U13" s="1416">
        <f>SUM(U6:U12)</f>
        <v>25274</v>
      </c>
      <c r="V13" s="1416">
        <f>SUM(V6:V12)</f>
        <v>11823</v>
      </c>
      <c r="W13" s="1433"/>
    </row>
    <row r="14" spans="1:23" ht="18.75">
      <c r="A14" s="1336"/>
      <c r="B14" s="2082"/>
      <c r="C14" s="2082"/>
      <c r="D14" s="2082"/>
      <c r="E14" s="2082"/>
      <c r="F14" s="2073"/>
      <c r="G14" s="2073"/>
      <c r="H14" s="1336"/>
      <c r="I14" s="1336"/>
      <c r="J14" s="2083"/>
      <c r="K14" s="2083"/>
      <c r="L14" s="2083"/>
      <c r="M14" s="2083"/>
      <c r="N14" s="1336"/>
      <c r="O14" s="1336"/>
      <c r="P14" s="1336"/>
      <c r="Q14" s="1336"/>
      <c r="R14" s="2072"/>
      <c r="S14" s="2056"/>
      <c r="T14" s="2056"/>
      <c r="U14" s="2056"/>
      <c r="V14" s="2056"/>
      <c r="W14" s="1336"/>
    </row>
    <row r="15" spans="1:23" ht="18.75">
      <c r="A15" s="1435"/>
      <c r="B15" s="1451" t="s">
        <v>755</v>
      </c>
      <c r="C15" s="1435"/>
      <c r="D15" s="1435"/>
      <c r="E15" s="1435"/>
      <c r="F15" s="1435"/>
      <c r="G15" s="1435"/>
      <c r="H15" s="2075"/>
      <c r="I15" s="2075"/>
      <c r="J15" s="1435"/>
      <c r="K15" s="1435"/>
      <c r="L15" s="1435"/>
      <c r="M15" s="1435"/>
      <c r="N15" s="1435"/>
      <c r="O15" s="1435"/>
      <c r="P15" s="1435"/>
      <c r="Q15" s="1435"/>
      <c r="R15" s="1435"/>
      <c r="S15" s="1435"/>
      <c r="T15" s="1435"/>
      <c r="U15" s="1452"/>
      <c r="V15" s="2078"/>
      <c r="W15" s="2046"/>
    </row>
    <row r="16" spans="1:23" ht="18.75">
      <c r="A16" s="1435"/>
      <c r="B16" s="2081" t="s">
        <v>906</v>
      </c>
      <c r="C16" s="2081"/>
      <c r="D16" s="2081"/>
      <c r="E16" s="2081"/>
      <c r="F16" s="2081"/>
      <c r="G16" s="2081"/>
      <c r="H16" s="2081"/>
      <c r="I16" s="2081"/>
      <c r="J16" s="2081"/>
      <c r="K16" s="2081"/>
      <c r="L16" s="2081"/>
      <c r="M16" s="2081"/>
      <c r="N16" s="2081"/>
      <c r="O16" s="2081"/>
      <c r="P16" s="2081"/>
      <c r="Q16" s="2081"/>
      <c r="R16" s="2081"/>
      <c r="S16" s="2081"/>
      <c r="T16" s="2081"/>
      <c r="U16" s="2081"/>
      <c r="V16" s="2081"/>
      <c r="W16" s="1435"/>
    </row>
    <row r="17" spans="1:23" ht="18.75">
      <c r="A17" s="1435"/>
      <c r="B17" s="1453"/>
      <c r="C17" s="1435"/>
      <c r="D17" s="1435"/>
      <c r="E17" s="1435"/>
      <c r="F17" s="1435"/>
      <c r="G17" s="1435"/>
      <c r="H17" s="1435"/>
      <c r="I17" s="1435"/>
      <c r="J17" s="1435"/>
      <c r="K17" s="1435"/>
      <c r="L17" s="1435"/>
      <c r="M17" s="1435"/>
      <c r="N17" s="1435"/>
      <c r="O17" s="1435"/>
      <c r="P17" s="1435"/>
      <c r="Q17" s="1435"/>
      <c r="R17" s="1435"/>
      <c r="S17" s="1435"/>
      <c r="T17" s="1435"/>
      <c r="U17" s="1454"/>
      <c r="V17" s="2074"/>
      <c r="W17" s="2074"/>
    </row>
    <row r="18" spans="1:23" ht="18.75">
      <c r="A18" s="1435"/>
      <c r="B18" s="1453"/>
      <c r="C18" s="1435"/>
      <c r="D18" s="1435"/>
      <c r="E18" s="1435"/>
      <c r="F18" s="1435"/>
      <c r="G18" s="1435"/>
      <c r="H18" s="1435"/>
      <c r="I18" s="1435"/>
      <c r="J18" s="1435"/>
      <c r="K18" s="1435"/>
      <c r="L18" s="1435"/>
      <c r="M18" s="1435"/>
      <c r="N18" s="1435"/>
      <c r="O18" s="1435"/>
      <c r="P18" s="1435"/>
      <c r="Q18" s="1435"/>
      <c r="R18" s="1435"/>
      <c r="S18" s="1435"/>
      <c r="T18" s="1435"/>
      <c r="U18" s="1435"/>
      <c r="V18" s="1435"/>
      <c r="W18" s="1435"/>
    </row>
    <row r="19" spans="1:23" ht="18.75">
      <c r="A19" s="1435"/>
      <c r="B19" s="2066"/>
      <c r="C19" s="2066"/>
      <c r="D19" s="2066"/>
      <c r="E19" s="2066"/>
      <c r="F19" s="1435"/>
      <c r="G19" s="1435"/>
      <c r="H19" s="1435"/>
      <c r="I19" s="1435"/>
      <c r="J19" s="1435"/>
      <c r="K19" s="1435"/>
      <c r="L19" s="1435"/>
      <c r="M19" s="1435"/>
      <c r="N19" s="1435"/>
      <c r="O19" s="1435"/>
      <c r="P19" s="1435"/>
      <c r="Q19" s="1435"/>
      <c r="R19" s="2066"/>
      <c r="S19" s="2066"/>
      <c r="T19" s="2066"/>
      <c r="U19" s="2066"/>
      <c r="V19" s="2066"/>
      <c r="W19" s="1435"/>
    </row>
    <row r="20" spans="1:23" ht="18.75" customHeight="1"/>
    <row r="21" spans="1:23" ht="20.25" customHeight="1">
      <c r="A21" s="2061"/>
      <c r="B21" s="2061"/>
      <c r="C21" s="2061"/>
      <c r="D21" s="1436"/>
      <c r="E21" s="1436"/>
      <c r="F21" s="1436"/>
      <c r="G21" s="1436"/>
      <c r="H21" s="1436"/>
      <c r="I21" s="1436"/>
      <c r="J21" s="1436"/>
      <c r="K21" s="1436"/>
      <c r="L21" s="1436"/>
      <c r="M21" s="1436"/>
      <c r="N21" s="1436"/>
      <c r="O21" s="1436"/>
      <c r="P21" s="2061"/>
      <c r="Q21" s="2061"/>
      <c r="R21" s="2061"/>
      <c r="S21" s="2061"/>
      <c r="T21" s="2061"/>
      <c r="U21" s="2061"/>
      <c r="V21" s="2061"/>
      <c r="W21" s="2061"/>
    </row>
    <row r="22" spans="1:23" ht="19.5" customHeight="1">
      <c r="A22" s="2061"/>
      <c r="B22" s="2061"/>
      <c r="C22" s="2061"/>
      <c r="D22" s="1436"/>
      <c r="E22" s="1436"/>
      <c r="F22" s="1436"/>
      <c r="G22" s="1436"/>
      <c r="H22" s="1436"/>
      <c r="I22" s="1436"/>
      <c r="J22" s="1436"/>
      <c r="K22" s="1436"/>
      <c r="L22" s="1436"/>
      <c r="M22" s="1436"/>
      <c r="N22" s="1436"/>
      <c r="O22" s="1436"/>
      <c r="P22" s="2062"/>
      <c r="Q22" s="2062"/>
      <c r="R22" s="2062"/>
      <c r="S22" s="2062"/>
      <c r="T22" s="2062"/>
      <c r="U22" s="2062"/>
      <c r="V22" s="2062"/>
      <c r="W22" s="2062"/>
    </row>
    <row r="23" spans="1:23" ht="18.75">
      <c r="A23" s="1436"/>
      <c r="B23" s="1436"/>
      <c r="C23" s="1436"/>
      <c r="D23" s="1436"/>
      <c r="E23" s="1436"/>
      <c r="F23" s="1436"/>
      <c r="G23" s="1436"/>
      <c r="H23" s="1436"/>
      <c r="I23" s="1436"/>
      <c r="J23" s="1436"/>
      <c r="K23" s="1436"/>
      <c r="L23" s="1436"/>
      <c r="M23" s="1436"/>
      <c r="N23" s="1436"/>
      <c r="O23" s="1436"/>
      <c r="P23" s="1436"/>
      <c r="Q23" s="1436"/>
      <c r="R23" s="2056"/>
      <c r="S23" s="2056"/>
      <c r="T23" s="2056"/>
      <c r="U23" s="2056"/>
      <c r="V23" s="2056"/>
      <c r="W23" s="1436"/>
    </row>
    <row r="24" spans="1:23" ht="18.75">
      <c r="A24" s="1436"/>
      <c r="B24" s="1436"/>
      <c r="C24" s="1436"/>
      <c r="D24" s="1436"/>
      <c r="E24" s="1436"/>
      <c r="F24" s="1436"/>
      <c r="G24" s="1436"/>
      <c r="H24" s="1436"/>
      <c r="I24" s="1436"/>
      <c r="J24" s="1436"/>
      <c r="K24" s="1436"/>
      <c r="L24" s="1436"/>
      <c r="M24" s="1436"/>
      <c r="N24" s="1436"/>
      <c r="O24" s="1436"/>
      <c r="P24" s="1436"/>
      <c r="Q24" s="1436"/>
      <c r="R24" s="1455"/>
      <c r="S24" s="1455"/>
      <c r="T24" s="1455"/>
      <c r="U24" s="1455"/>
      <c r="V24" s="1455"/>
      <c r="W24" s="1436"/>
    </row>
    <row r="25" spans="1:23" ht="23.25" customHeight="1">
      <c r="A25" s="2065"/>
      <c r="B25" s="2065"/>
      <c r="C25" s="2065"/>
      <c r="D25" s="2065"/>
      <c r="E25" s="2065"/>
      <c r="F25" s="2065"/>
      <c r="G25" s="2065"/>
      <c r="H25" s="2065"/>
      <c r="I25" s="2065"/>
      <c r="J25" s="2065"/>
      <c r="K25" s="2065"/>
      <c r="L25" s="2065"/>
      <c r="M25" s="2065"/>
      <c r="N25" s="2065"/>
      <c r="O25" s="2065"/>
      <c r="P25" s="2065"/>
      <c r="Q25" s="2065"/>
      <c r="R25" s="2065"/>
      <c r="S25" s="2065"/>
      <c r="T25" s="2065"/>
      <c r="U25" s="2065"/>
      <c r="V25" s="2065"/>
      <c r="W25" s="2065"/>
    </row>
    <row r="26" spans="1:23" ht="21" customHeight="1">
      <c r="A26" s="2046"/>
      <c r="B26" s="2046"/>
      <c r="C26" s="2046"/>
      <c r="D26" s="2046"/>
      <c r="E26" s="2046"/>
      <c r="F26" s="2046"/>
      <c r="G26" s="2046"/>
      <c r="H26" s="2046"/>
      <c r="I26" s="2046"/>
      <c r="J26" s="2046"/>
      <c r="K26" s="2046"/>
      <c r="L26" s="2046"/>
      <c r="M26" s="2046"/>
      <c r="N26" s="2046"/>
      <c r="O26" s="2046"/>
      <c r="P26" s="2046"/>
      <c r="Q26" s="2046"/>
      <c r="R26" s="2046"/>
      <c r="S26" s="2046"/>
      <c r="T26" s="2046"/>
      <c r="U26" s="2046"/>
      <c r="V26" s="2046"/>
      <c r="W26" s="2046"/>
    </row>
    <row r="28" spans="1:23" ht="18">
      <c r="A28" s="2076"/>
      <c r="B28" s="2069"/>
      <c r="C28" s="2070"/>
      <c r="D28" s="2070"/>
      <c r="E28" s="2070"/>
      <c r="F28" s="2070"/>
      <c r="G28" s="2070"/>
      <c r="H28" s="1437"/>
      <c r="I28" s="1437"/>
      <c r="J28" s="2069"/>
      <c r="K28" s="56"/>
      <c r="L28" s="56"/>
      <c r="M28" s="2069"/>
      <c r="N28" s="2071"/>
      <c r="O28" s="2069"/>
      <c r="P28" s="2071"/>
      <c r="Q28" s="2069"/>
      <c r="R28" s="2071"/>
      <c r="S28" s="2069"/>
      <c r="T28" s="2071"/>
      <c r="U28" s="2071"/>
      <c r="V28" s="2071"/>
      <c r="W28" s="2071"/>
    </row>
    <row r="29" spans="1:23" ht="51.75" customHeight="1">
      <c r="A29" s="2076"/>
      <c r="B29" s="2069"/>
      <c r="C29" s="2069"/>
      <c r="D29" s="2069"/>
      <c r="E29" s="2069"/>
      <c r="F29" s="2069"/>
      <c r="G29" s="2069"/>
      <c r="H29" s="56"/>
      <c r="I29" s="56"/>
      <c r="J29" s="2069"/>
      <c r="K29" s="56"/>
      <c r="L29" s="56"/>
      <c r="M29" s="2071"/>
      <c r="N29" s="2071"/>
      <c r="O29" s="2071"/>
      <c r="P29" s="2071"/>
      <c r="Q29" s="2071"/>
      <c r="R29" s="2071"/>
      <c r="S29" s="2071"/>
      <c r="T29" s="2071"/>
      <c r="U29" s="2071"/>
      <c r="V29" s="2071"/>
      <c r="W29" s="2071"/>
    </row>
    <row r="30" spans="1:23" ht="18">
      <c r="A30" s="2076"/>
      <c r="B30" s="2069"/>
      <c r="C30" s="2069"/>
      <c r="D30" s="1437"/>
      <c r="E30" s="1437"/>
      <c r="F30" s="1437"/>
      <c r="G30" s="1437"/>
      <c r="H30" s="1437"/>
      <c r="I30" s="1437"/>
      <c r="J30" s="2069"/>
      <c r="K30" s="56"/>
      <c r="L30" s="56"/>
      <c r="M30" s="1437"/>
      <c r="N30" s="1437"/>
      <c r="O30" s="1437"/>
      <c r="P30" s="1437"/>
      <c r="Q30" s="1437"/>
      <c r="R30" s="1437"/>
      <c r="S30" s="1437"/>
      <c r="T30" s="1437"/>
      <c r="U30" s="1437"/>
      <c r="V30" s="1437"/>
      <c r="W30" s="1437"/>
    </row>
    <row r="31" spans="1:23" ht="20.100000000000001" customHeight="1">
      <c r="A31" s="1456"/>
      <c r="B31" s="1457"/>
      <c r="C31" s="1438"/>
      <c r="D31" s="1438"/>
      <c r="E31" s="1458"/>
      <c r="F31" s="1438"/>
      <c r="G31" s="1458"/>
      <c r="H31" s="1458"/>
      <c r="I31" s="1458"/>
      <c r="J31" s="1438"/>
      <c r="K31" s="1438"/>
      <c r="L31" s="1438"/>
      <c r="M31" s="1438"/>
      <c r="N31" s="1458"/>
      <c r="O31" s="1438"/>
      <c r="P31" s="1438"/>
      <c r="Q31" s="1438"/>
      <c r="R31" s="1458"/>
      <c r="S31" s="1438"/>
      <c r="T31" s="1458"/>
      <c r="U31" s="1438"/>
      <c r="V31" s="1438"/>
      <c r="W31" s="1438"/>
    </row>
    <row r="32" spans="1:23" ht="20.100000000000001" customHeight="1">
      <c r="A32" s="1456"/>
      <c r="B32" s="1457"/>
      <c r="C32" s="1438"/>
      <c r="D32" s="1438"/>
      <c r="E32" s="1458"/>
      <c r="F32" s="1438"/>
      <c r="G32" s="1458"/>
      <c r="H32" s="1458"/>
      <c r="I32" s="1458"/>
      <c r="J32" s="1438"/>
      <c r="K32" s="1438"/>
      <c r="L32" s="1438"/>
      <c r="M32" s="1438"/>
      <c r="N32" s="1458"/>
      <c r="O32" s="1438"/>
      <c r="P32" s="1438"/>
      <c r="Q32" s="1438"/>
      <c r="R32" s="1458"/>
      <c r="S32" s="1438"/>
      <c r="T32" s="1458"/>
      <c r="U32" s="1438"/>
      <c r="V32" s="1438"/>
      <c r="W32" s="1438"/>
    </row>
    <row r="33" spans="1:23" ht="20.100000000000001" customHeight="1">
      <c r="A33" s="1456"/>
      <c r="B33" s="1457"/>
      <c r="C33" s="1438"/>
      <c r="D33" s="1438"/>
      <c r="E33" s="1458"/>
      <c r="F33" s="1438"/>
      <c r="G33" s="1458"/>
      <c r="H33" s="1458"/>
      <c r="I33" s="1458"/>
      <c r="J33" s="1438"/>
      <c r="K33" s="1438"/>
      <c r="L33" s="1438"/>
      <c r="M33" s="1438"/>
      <c r="N33" s="1458"/>
      <c r="O33" s="1438"/>
      <c r="P33" s="1438"/>
      <c r="Q33" s="1438"/>
      <c r="R33" s="1458"/>
      <c r="S33" s="1438"/>
      <c r="T33" s="1458"/>
      <c r="U33" s="1438"/>
      <c r="V33" s="1438"/>
      <c r="W33" s="1458"/>
    </row>
    <row r="34" spans="1:23" ht="20.100000000000001" customHeight="1">
      <c r="A34" s="1456"/>
      <c r="B34" s="1457"/>
      <c r="C34" s="1438"/>
      <c r="D34" s="1438"/>
      <c r="E34" s="1458"/>
      <c r="F34" s="1438"/>
      <c r="G34" s="1458"/>
      <c r="H34" s="1458"/>
      <c r="I34" s="1458"/>
      <c r="J34" s="1438"/>
      <c r="K34" s="1438"/>
      <c r="L34" s="1438"/>
      <c r="M34" s="1438"/>
      <c r="N34" s="1458"/>
      <c r="O34" s="1438"/>
      <c r="P34" s="1438"/>
      <c r="Q34" s="1438"/>
      <c r="R34" s="1458"/>
      <c r="S34" s="1438"/>
      <c r="T34" s="1458"/>
      <c r="U34" s="1438"/>
      <c r="V34" s="1438"/>
      <c r="W34" s="1438"/>
    </row>
    <row r="35" spans="1:23" ht="20.100000000000001" customHeight="1">
      <c r="A35" s="1456"/>
      <c r="B35" s="1457"/>
      <c r="C35" s="1438"/>
      <c r="D35" s="1438"/>
      <c r="E35" s="1458"/>
      <c r="F35" s="1438"/>
      <c r="G35" s="1458"/>
      <c r="H35" s="1458"/>
      <c r="I35" s="1458"/>
      <c r="J35" s="1438"/>
      <c r="K35" s="1438"/>
      <c r="L35" s="1438"/>
      <c r="M35" s="1438"/>
      <c r="N35" s="1458"/>
      <c r="O35" s="1438"/>
      <c r="P35" s="1438"/>
      <c r="Q35" s="1438"/>
      <c r="R35" s="1458"/>
      <c r="S35" s="1438"/>
      <c r="T35" s="1458"/>
      <c r="U35" s="1438"/>
      <c r="V35" s="1438"/>
      <c r="W35" s="1459"/>
    </row>
    <row r="36" spans="1:23" ht="20.100000000000001" customHeight="1">
      <c r="A36" s="1456"/>
      <c r="B36" s="1457"/>
      <c r="C36" s="1438"/>
      <c r="D36" s="1438"/>
      <c r="E36" s="1458"/>
      <c r="F36" s="1438"/>
      <c r="G36" s="1458"/>
      <c r="H36" s="1458"/>
      <c r="I36" s="1458"/>
      <c r="J36" s="1438"/>
      <c r="K36" s="1438"/>
      <c r="L36" s="1438"/>
      <c r="M36" s="1438"/>
      <c r="N36" s="1458"/>
      <c r="O36" s="1438"/>
      <c r="P36" s="1438"/>
      <c r="Q36" s="1438"/>
      <c r="R36" s="1458"/>
      <c r="S36" s="1438"/>
      <c r="T36" s="1458"/>
      <c r="U36" s="1438"/>
      <c r="V36" s="1438"/>
      <c r="W36" s="1459"/>
    </row>
    <row r="37" spans="1:23" ht="20.100000000000001" customHeight="1">
      <c r="A37" s="1456"/>
      <c r="B37" s="1457"/>
      <c r="C37" s="1438"/>
      <c r="D37" s="1438"/>
      <c r="E37" s="1458"/>
      <c r="F37" s="1438"/>
      <c r="G37" s="1458"/>
      <c r="H37" s="1458"/>
      <c r="I37" s="1458"/>
      <c r="J37" s="1438"/>
      <c r="K37" s="1438"/>
      <c r="L37" s="1438"/>
      <c r="M37" s="1438"/>
      <c r="N37" s="1438"/>
      <c r="O37" s="1438"/>
      <c r="P37" s="1438"/>
      <c r="Q37" s="1438"/>
      <c r="R37" s="1438"/>
      <c r="S37" s="1438"/>
      <c r="T37" s="1438"/>
      <c r="U37" s="1438"/>
      <c r="V37" s="1438"/>
      <c r="W37" s="1438"/>
    </row>
    <row r="38" spans="1:23" ht="20.100000000000001" customHeight="1">
      <c r="A38" s="1456"/>
      <c r="B38" s="1457"/>
      <c r="C38" s="1438"/>
      <c r="D38" s="1438"/>
      <c r="E38" s="1458"/>
      <c r="F38" s="1438"/>
      <c r="G38" s="1438"/>
      <c r="H38" s="1438"/>
      <c r="I38" s="1438"/>
      <c r="J38" s="1438"/>
      <c r="K38" s="1438"/>
      <c r="L38" s="1438"/>
      <c r="M38" s="1438"/>
      <c r="N38" s="1438"/>
      <c r="O38" s="1438"/>
      <c r="P38" s="1438"/>
      <c r="Q38" s="1438"/>
      <c r="R38" s="1438"/>
      <c r="S38" s="1438"/>
      <c r="T38" s="1458"/>
      <c r="U38" s="1438"/>
      <c r="V38" s="1438"/>
      <c r="W38" s="1438"/>
    </row>
    <row r="39" spans="1:23" ht="20.100000000000001" customHeight="1">
      <c r="A39" s="1460"/>
      <c r="B39" s="1460"/>
      <c r="C39" s="1439"/>
      <c r="D39" s="1439"/>
      <c r="E39" s="1439"/>
      <c r="F39" s="1439"/>
      <c r="G39" s="1439"/>
      <c r="H39" s="1439"/>
      <c r="I39" s="1439"/>
      <c r="J39" s="1439"/>
      <c r="K39" s="1439"/>
      <c r="L39" s="1439"/>
      <c r="M39" s="1439"/>
      <c r="N39" s="1439"/>
      <c r="O39" s="1439"/>
      <c r="P39" s="1439"/>
      <c r="Q39" s="1439"/>
      <c r="R39" s="1439"/>
      <c r="S39" s="1439"/>
      <c r="T39" s="1461"/>
      <c r="U39" s="1439"/>
      <c r="V39" s="1439"/>
      <c r="W39" s="1439"/>
    </row>
    <row r="40" spans="1:23" ht="18">
      <c r="A40" s="1440"/>
      <c r="B40" s="1440"/>
      <c r="C40" s="1440"/>
      <c r="D40" s="1440"/>
      <c r="E40" s="1462"/>
      <c r="F40" s="1440"/>
      <c r="G40" s="1440"/>
      <c r="H40" s="1440"/>
      <c r="I40" s="1440"/>
      <c r="J40" s="1440"/>
      <c r="K40" s="1440"/>
      <c r="L40" s="1440"/>
      <c r="M40" s="1440"/>
      <c r="N40" s="1440"/>
      <c r="O40" s="1440"/>
      <c r="P40" s="1440"/>
      <c r="Q40" s="1440"/>
      <c r="R40" s="1440"/>
      <c r="S40" s="1440"/>
      <c r="T40" s="1440"/>
      <c r="U40" s="1440"/>
      <c r="V40" s="1440"/>
      <c r="W40" s="1440"/>
    </row>
    <row r="41" spans="1:23" ht="19.5" customHeight="1">
      <c r="A41" s="1435"/>
      <c r="B41" s="2046"/>
      <c r="C41" s="2046"/>
      <c r="D41" s="2046"/>
      <c r="E41" s="1435"/>
      <c r="F41" s="1435"/>
      <c r="G41" s="1435"/>
      <c r="H41" s="1435"/>
      <c r="I41" s="1435"/>
      <c r="J41" s="1435"/>
      <c r="K41" s="1435"/>
      <c r="L41" s="1435"/>
      <c r="M41" s="1435"/>
      <c r="N41" s="1435"/>
      <c r="O41" s="1435"/>
      <c r="P41" s="1435"/>
      <c r="Q41" s="1435"/>
      <c r="R41" s="2046"/>
      <c r="S41" s="2046"/>
      <c r="T41" s="2046"/>
      <c r="U41" s="2046"/>
      <c r="V41" s="2046"/>
      <c r="W41" s="1435"/>
    </row>
    <row r="42" spans="1:23" ht="18.75">
      <c r="A42" s="1435"/>
      <c r="B42" s="1435"/>
      <c r="C42" s="1435"/>
      <c r="D42" s="1435"/>
      <c r="E42" s="1435"/>
      <c r="F42" s="1435"/>
      <c r="G42" s="1435"/>
      <c r="H42" s="1435"/>
      <c r="I42" s="1435"/>
      <c r="J42" s="1435"/>
      <c r="K42" s="1435"/>
      <c r="L42" s="1435"/>
      <c r="M42" s="1435"/>
      <c r="N42" s="1435"/>
      <c r="O42" s="1435"/>
      <c r="P42" s="1435"/>
      <c r="Q42" s="1435"/>
      <c r="R42" s="1435"/>
      <c r="S42" s="1435"/>
      <c r="T42" s="1435"/>
      <c r="U42" s="1435"/>
      <c r="V42" s="1463"/>
      <c r="W42" s="1435"/>
    </row>
    <row r="43" spans="1:23" ht="18.75">
      <c r="A43" s="1435"/>
      <c r="B43" s="1435"/>
      <c r="C43" s="1435"/>
      <c r="D43" s="1435"/>
      <c r="E43" s="1435"/>
      <c r="F43" s="1435"/>
      <c r="G43" s="1435"/>
      <c r="H43" s="1435"/>
      <c r="I43" s="1435"/>
      <c r="J43" s="1435"/>
      <c r="K43" s="1435"/>
      <c r="L43" s="1435"/>
      <c r="M43" s="1435"/>
      <c r="N43" s="1435"/>
      <c r="O43" s="1435"/>
      <c r="P43" s="1435"/>
      <c r="Q43" s="1435"/>
      <c r="R43" s="1435"/>
      <c r="S43" s="1435"/>
      <c r="T43" s="1435"/>
      <c r="U43" s="1435"/>
      <c r="V43" s="1463"/>
      <c r="W43" s="1435"/>
    </row>
    <row r="44" spans="1:23" ht="18.75">
      <c r="A44" s="1435"/>
      <c r="B44" s="1435"/>
      <c r="C44" s="1435"/>
      <c r="D44" s="1435"/>
      <c r="E44" s="1435"/>
      <c r="F44" s="1435"/>
      <c r="G44" s="1435"/>
      <c r="H44" s="1435"/>
      <c r="I44" s="1435"/>
      <c r="J44" s="1435"/>
      <c r="K44" s="1435"/>
      <c r="L44" s="1435"/>
      <c r="M44" s="1435"/>
      <c r="N44" s="1435"/>
      <c r="O44" s="1435"/>
      <c r="P44" s="1435"/>
      <c r="Q44" s="1435"/>
      <c r="R44" s="1435"/>
      <c r="S44" s="1435"/>
      <c r="T44" s="1435"/>
      <c r="U44" s="1435"/>
      <c r="V44" s="1463"/>
      <c r="W44" s="1435"/>
    </row>
    <row r="45" spans="1:23" ht="18.75">
      <c r="A45" s="1435"/>
      <c r="B45" s="2066"/>
      <c r="C45" s="2066"/>
      <c r="D45" s="2066"/>
      <c r="E45" s="1435"/>
      <c r="F45" s="1435"/>
      <c r="G45" s="1435"/>
      <c r="H45" s="1435"/>
      <c r="I45" s="1435"/>
      <c r="J45" s="1435"/>
      <c r="K45" s="1435"/>
      <c r="L45" s="1435"/>
      <c r="M45" s="1435"/>
      <c r="N45" s="1435"/>
      <c r="O45" s="1435"/>
      <c r="P45" s="1435"/>
      <c r="Q45" s="1435"/>
      <c r="R45" s="1435"/>
      <c r="S45" s="2046"/>
      <c r="T45" s="2046"/>
      <c r="U45" s="2046"/>
      <c r="V45" s="1463"/>
      <c r="W45" s="1435"/>
    </row>
    <row r="46" spans="1:23" ht="18.75">
      <c r="A46" s="1435"/>
      <c r="B46" s="1464"/>
      <c r="C46" s="1464"/>
      <c r="D46" s="1435"/>
      <c r="E46" s="1435"/>
      <c r="F46" s="1435"/>
      <c r="G46" s="1435"/>
      <c r="H46" s="1435"/>
      <c r="I46" s="1435"/>
      <c r="J46" s="1435"/>
      <c r="K46" s="1435"/>
      <c r="L46" s="1435"/>
      <c r="M46" s="1435"/>
      <c r="N46" s="1435"/>
      <c r="O46" s="1435"/>
      <c r="P46" s="1435"/>
      <c r="Q46" s="1435"/>
      <c r="R46" s="2046"/>
      <c r="S46" s="2046"/>
      <c r="T46" s="2046"/>
      <c r="U46" s="2046"/>
      <c r="V46" s="2046"/>
      <c r="W46" s="1435"/>
    </row>
    <row r="47" spans="1:23" ht="18" customHeight="1"/>
    <row r="48" spans="1:23" ht="18.75" customHeight="1">
      <c r="A48" s="2061"/>
      <c r="B48" s="2061"/>
      <c r="C48" s="2061"/>
      <c r="D48" s="1436"/>
      <c r="E48" s="1436"/>
      <c r="F48" s="1436"/>
      <c r="G48" s="1436"/>
      <c r="H48" s="1436"/>
      <c r="I48" s="1436"/>
      <c r="J48" s="1436"/>
      <c r="K48" s="1436"/>
      <c r="L48" s="1436"/>
      <c r="M48" s="1436"/>
      <c r="N48" s="1436"/>
      <c r="O48" s="1436"/>
      <c r="P48" s="2061"/>
      <c r="Q48" s="2061"/>
      <c r="R48" s="2061"/>
      <c r="S48" s="2061"/>
      <c r="T48" s="2061"/>
      <c r="U48" s="2061"/>
      <c r="V48" s="2061"/>
      <c r="W48" s="2061"/>
    </row>
    <row r="49" spans="1:23" ht="18.75" customHeight="1">
      <c r="A49" s="2061"/>
      <c r="B49" s="2061"/>
      <c r="C49" s="2061"/>
      <c r="D49" s="1436"/>
      <c r="E49" s="1436"/>
      <c r="F49" s="1436"/>
      <c r="G49" s="1436"/>
      <c r="H49" s="1436"/>
      <c r="I49" s="1436"/>
      <c r="J49" s="1436"/>
      <c r="K49" s="1436"/>
      <c r="L49" s="1436"/>
      <c r="M49" s="1436"/>
      <c r="N49" s="1436"/>
      <c r="O49" s="1436"/>
      <c r="P49" s="2062"/>
      <c r="Q49" s="2062"/>
      <c r="R49" s="2062"/>
      <c r="S49" s="2062"/>
      <c r="T49" s="2062"/>
      <c r="U49" s="2062"/>
      <c r="V49" s="2062"/>
      <c r="W49" s="2062"/>
    </row>
    <row r="50" spans="1:23" ht="18.75">
      <c r="A50" s="1436"/>
      <c r="B50" s="1436"/>
      <c r="C50" s="1436"/>
      <c r="D50" s="1436"/>
      <c r="E50" s="1436"/>
      <c r="F50" s="1436"/>
      <c r="G50" s="1436"/>
      <c r="H50" s="1436"/>
      <c r="I50" s="1436"/>
      <c r="J50" s="1436"/>
      <c r="K50" s="1436"/>
      <c r="L50" s="1436"/>
      <c r="M50" s="1436"/>
      <c r="N50" s="1436"/>
      <c r="O50" s="1436"/>
      <c r="P50" s="1436"/>
      <c r="Q50" s="1436"/>
      <c r="R50" s="2056"/>
      <c r="S50" s="2056"/>
      <c r="T50" s="2056"/>
      <c r="U50" s="2056"/>
      <c r="V50" s="2056"/>
      <c r="W50" s="1436"/>
    </row>
    <row r="51" spans="1:23" ht="21.75" customHeight="1">
      <c r="A51" s="2065"/>
      <c r="B51" s="2065"/>
      <c r="C51" s="2065"/>
      <c r="D51" s="2065"/>
      <c r="E51" s="2065"/>
      <c r="F51" s="2065"/>
      <c r="G51" s="2065"/>
      <c r="H51" s="2065"/>
      <c r="I51" s="2065"/>
      <c r="J51" s="2065"/>
      <c r="K51" s="2065"/>
      <c r="L51" s="2065"/>
      <c r="M51" s="2065"/>
      <c r="N51" s="2065"/>
      <c r="O51" s="2065"/>
      <c r="P51" s="2065"/>
      <c r="Q51" s="2065"/>
      <c r="R51" s="2065"/>
      <c r="S51" s="2065"/>
      <c r="T51" s="2065"/>
      <c r="U51" s="2065"/>
      <c r="V51" s="2065"/>
      <c r="W51" s="2065"/>
    </row>
    <row r="52" spans="1:23" ht="21.75" customHeight="1">
      <c r="A52" s="2046"/>
      <c r="B52" s="2046"/>
      <c r="C52" s="2046"/>
      <c r="D52" s="2046"/>
      <c r="E52" s="2046"/>
      <c r="F52" s="2046"/>
      <c r="G52" s="2046"/>
      <c r="H52" s="2046"/>
      <c r="I52" s="2046"/>
      <c r="J52" s="2046"/>
      <c r="K52" s="2046"/>
      <c r="L52" s="2046"/>
      <c r="M52" s="2046"/>
      <c r="N52" s="2046"/>
      <c r="O52" s="2046"/>
      <c r="P52" s="2046"/>
      <c r="Q52" s="2046"/>
      <c r="R52" s="2046"/>
      <c r="S52" s="2046"/>
      <c r="T52" s="2046"/>
      <c r="U52" s="2046"/>
      <c r="V52" s="2046"/>
      <c r="W52" s="2046"/>
    </row>
    <row r="54" spans="1:23" ht="21.75" customHeight="1">
      <c r="A54" s="2067"/>
      <c r="B54" s="2069"/>
      <c r="C54" s="2070"/>
      <c r="D54" s="2070"/>
      <c r="E54" s="2070"/>
      <c r="F54" s="2070"/>
      <c r="G54" s="2070"/>
      <c r="H54" s="1437"/>
      <c r="I54" s="1437"/>
      <c r="J54" s="2069"/>
      <c r="K54" s="56"/>
      <c r="L54" s="56"/>
      <c r="M54" s="2069"/>
      <c r="N54" s="2071"/>
      <c r="O54" s="2069"/>
      <c r="P54" s="2071"/>
      <c r="Q54" s="2069"/>
      <c r="R54" s="2071"/>
      <c r="S54" s="2069"/>
      <c r="T54" s="2071"/>
      <c r="U54" s="2071"/>
      <c r="V54" s="2071"/>
      <c r="W54" s="2071"/>
    </row>
    <row r="55" spans="1:23" ht="51.75" customHeight="1">
      <c r="A55" s="2068"/>
      <c r="B55" s="2069"/>
      <c r="C55" s="2069"/>
      <c r="D55" s="2069"/>
      <c r="E55" s="2069"/>
      <c r="F55" s="2069"/>
      <c r="G55" s="2069"/>
      <c r="H55" s="56"/>
      <c r="I55" s="56"/>
      <c r="J55" s="2069"/>
      <c r="K55" s="56"/>
      <c r="L55" s="56"/>
      <c r="M55" s="2071"/>
      <c r="N55" s="2071"/>
      <c r="O55" s="2071"/>
      <c r="P55" s="2071"/>
      <c r="Q55" s="2071"/>
      <c r="R55" s="2071"/>
      <c r="S55" s="2071"/>
      <c r="T55" s="2071"/>
      <c r="U55" s="2071"/>
      <c r="V55" s="2071"/>
      <c r="W55" s="2071"/>
    </row>
    <row r="56" spans="1:23" ht="19.5" customHeight="1">
      <c r="A56" s="2068"/>
      <c r="B56" s="2069"/>
      <c r="C56" s="2069"/>
      <c r="D56" s="1437"/>
      <c r="E56" s="1437"/>
      <c r="F56" s="1437"/>
      <c r="G56" s="1437"/>
      <c r="H56" s="1437"/>
      <c r="I56" s="1437"/>
      <c r="J56" s="2069"/>
      <c r="K56" s="56"/>
      <c r="L56" s="56"/>
      <c r="M56" s="1437"/>
      <c r="N56" s="1437"/>
      <c r="O56" s="1437"/>
      <c r="P56" s="1437"/>
      <c r="Q56" s="1437"/>
      <c r="R56" s="1437"/>
      <c r="S56" s="1437"/>
      <c r="T56" s="1437"/>
      <c r="U56" s="1437"/>
      <c r="V56" s="1437"/>
      <c r="W56" s="1437"/>
    </row>
    <row r="57" spans="1:23" ht="23.1" customHeight="1">
      <c r="A57" s="1465"/>
      <c r="B57" s="1466"/>
      <c r="C57" s="1441"/>
      <c r="D57" s="1441"/>
      <c r="E57" s="1467"/>
      <c r="F57" s="1441"/>
      <c r="G57" s="1467"/>
      <c r="H57" s="1467"/>
      <c r="I57" s="1467"/>
      <c r="J57" s="1441"/>
      <c r="K57" s="1441"/>
      <c r="L57" s="1441"/>
      <c r="M57" s="1441"/>
      <c r="N57" s="1467"/>
      <c r="O57" s="1441"/>
      <c r="P57" s="1441"/>
      <c r="Q57" s="1441"/>
      <c r="R57" s="1467"/>
      <c r="S57" s="1441"/>
      <c r="T57" s="1467"/>
      <c r="U57" s="1441"/>
      <c r="V57" s="1441"/>
      <c r="W57" s="1441"/>
    </row>
    <row r="58" spans="1:23" ht="23.1" customHeight="1">
      <c r="A58" s="1468"/>
      <c r="B58" s="1466"/>
      <c r="C58" s="1441"/>
      <c r="D58" s="1441"/>
      <c r="E58" s="1467"/>
      <c r="F58" s="1441"/>
      <c r="G58" s="1467"/>
      <c r="H58" s="1467"/>
      <c r="I58" s="1467"/>
      <c r="J58" s="1441"/>
      <c r="K58" s="1441"/>
      <c r="L58" s="1441"/>
      <c r="M58" s="1441"/>
      <c r="N58" s="1467"/>
      <c r="O58" s="1441"/>
      <c r="P58" s="1441"/>
      <c r="Q58" s="1441"/>
      <c r="R58" s="1467"/>
      <c r="S58" s="1441"/>
      <c r="T58" s="1467"/>
      <c r="U58" s="1441"/>
      <c r="V58" s="1441"/>
      <c r="W58" s="1441"/>
    </row>
    <row r="59" spans="1:23" ht="23.1" customHeight="1">
      <c r="A59" s="1468"/>
      <c r="B59" s="1466"/>
      <c r="C59" s="1441"/>
      <c r="D59" s="1441"/>
      <c r="E59" s="1467"/>
      <c r="F59" s="1441"/>
      <c r="G59" s="1467"/>
      <c r="H59" s="1467"/>
      <c r="I59" s="1467"/>
      <c r="J59" s="1441"/>
      <c r="K59" s="1441"/>
      <c r="L59" s="1441"/>
      <c r="M59" s="1441"/>
      <c r="N59" s="1467"/>
      <c r="O59" s="1441"/>
      <c r="P59" s="1441"/>
      <c r="Q59" s="1441"/>
      <c r="R59" s="1467"/>
      <c r="S59" s="1441"/>
      <c r="T59" s="1467"/>
      <c r="U59" s="1441"/>
      <c r="V59" s="1441"/>
      <c r="W59" s="1467"/>
    </row>
    <row r="60" spans="1:23" ht="23.1" customHeight="1">
      <c r="A60" s="1468"/>
      <c r="B60" s="1466"/>
      <c r="C60" s="1441"/>
      <c r="D60" s="1441"/>
      <c r="E60" s="1467"/>
      <c r="F60" s="1441"/>
      <c r="G60" s="1467"/>
      <c r="H60" s="1467"/>
      <c r="I60" s="1467"/>
      <c r="J60" s="1441"/>
      <c r="K60" s="1441"/>
      <c r="L60" s="1441"/>
      <c r="M60" s="1441"/>
      <c r="N60" s="1467"/>
      <c r="O60" s="1441"/>
      <c r="P60" s="1441"/>
      <c r="Q60" s="1441"/>
      <c r="R60" s="1467"/>
      <c r="S60" s="1441"/>
      <c r="T60" s="1467"/>
      <c r="U60" s="1441"/>
      <c r="V60" s="1441"/>
      <c r="W60" s="1441"/>
    </row>
    <row r="61" spans="1:23" ht="23.1" customHeight="1">
      <c r="A61" s="1468"/>
      <c r="B61" s="1466"/>
      <c r="C61" s="1441"/>
      <c r="D61" s="1441"/>
      <c r="E61" s="1467"/>
      <c r="F61" s="1441"/>
      <c r="G61" s="1467"/>
      <c r="H61" s="1467"/>
      <c r="I61" s="1467"/>
      <c r="J61" s="1441"/>
      <c r="K61" s="1441"/>
      <c r="L61" s="1441"/>
      <c r="M61" s="1441"/>
      <c r="N61" s="1467"/>
      <c r="O61" s="1441"/>
      <c r="P61" s="1441"/>
      <c r="Q61" s="1441"/>
      <c r="R61" s="1467"/>
      <c r="S61" s="1441"/>
      <c r="T61" s="1467"/>
      <c r="U61" s="1441"/>
      <c r="V61" s="1441"/>
      <c r="W61" s="1469"/>
    </row>
    <row r="62" spans="1:23" ht="23.1" customHeight="1">
      <c r="A62" s="1468"/>
      <c r="B62" s="1466"/>
      <c r="C62" s="1441"/>
      <c r="D62" s="1441"/>
      <c r="E62" s="1467"/>
      <c r="F62" s="1441"/>
      <c r="G62" s="1458"/>
      <c r="H62" s="1458"/>
      <c r="I62" s="1458"/>
      <c r="J62" s="1441"/>
      <c r="K62" s="1441"/>
      <c r="L62" s="1441"/>
      <c r="M62" s="1441"/>
      <c r="N62" s="1467"/>
      <c r="O62" s="1441"/>
      <c r="P62" s="1441"/>
      <c r="Q62" s="1441"/>
      <c r="R62" s="1467"/>
      <c r="S62" s="1441"/>
      <c r="T62" s="1467"/>
      <c r="U62" s="1441"/>
      <c r="V62" s="1441"/>
      <c r="W62" s="1469"/>
    </row>
    <row r="63" spans="1:23" ht="23.1" customHeight="1">
      <c r="A63" s="1468"/>
      <c r="B63" s="1466"/>
      <c r="C63" s="1441"/>
      <c r="D63" s="1441"/>
      <c r="E63" s="1441"/>
      <c r="F63" s="1441"/>
      <c r="G63" s="1467"/>
      <c r="H63" s="1467"/>
      <c r="I63" s="1467"/>
      <c r="J63" s="1441"/>
      <c r="K63" s="1441"/>
      <c r="L63" s="1441"/>
      <c r="M63" s="1441"/>
      <c r="N63" s="1441"/>
      <c r="O63" s="1441"/>
      <c r="P63" s="1441"/>
      <c r="Q63" s="1441"/>
      <c r="R63" s="1467"/>
      <c r="S63" s="1441"/>
      <c r="T63" s="1467"/>
      <c r="U63" s="1441"/>
      <c r="V63" s="1441"/>
      <c r="W63" s="1441"/>
    </row>
    <row r="64" spans="1:23" ht="23.1" customHeight="1">
      <c r="A64" s="1470"/>
      <c r="B64" s="1466"/>
      <c r="C64" s="1441"/>
      <c r="D64" s="1441"/>
      <c r="E64" s="1441"/>
      <c r="F64" s="1441"/>
      <c r="G64" s="1467"/>
      <c r="H64" s="1467"/>
      <c r="I64" s="1467"/>
      <c r="J64" s="1441"/>
      <c r="K64" s="1441"/>
      <c r="L64" s="1441"/>
      <c r="M64" s="1441"/>
      <c r="N64" s="1441"/>
      <c r="O64" s="1441"/>
      <c r="P64" s="1441"/>
      <c r="Q64" s="1441"/>
      <c r="R64" s="1467"/>
      <c r="S64" s="1441"/>
      <c r="T64" s="1467"/>
      <c r="U64" s="1441"/>
      <c r="V64" s="1441"/>
      <c r="W64" s="1441"/>
    </row>
    <row r="65" spans="1:23" ht="23.1" customHeight="1">
      <c r="A65" s="1471"/>
      <c r="B65" s="1472"/>
      <c r="C65" s="1442"/>
      <c r="D65" s="1442"/>
      <c r="E65" s="1442"/>
      <c r="F65" s="1442"/>
      <c r="G65" s="1473"/>
      <c r="H65" s="1473"/>
      <c r="I65" s="1473"/>
      <c r="J65" s="1442"/>
      <c r="K65" s="1442"/>
      <c r="L65" s="1442"/>
      <c r="M65" s="1442"/>
      <c r="N65" s="1442"/>
      <c r="O65" s="1442"/>
      <c r="P65" s="1442"/>
      <c r="Q65" s="1442"/>
      <c r="R65" s="1473"/>
      <c r="S65" s="1442"/>
      <c r="T65" s="1473"/>
      <c r="U65" s="1442"/>
      <c r="V65" s="1439"/>
      <c r="W65" s="1473"/>
    </row>
    <row r="66" spans="1:23" ht="13.5" customHeight="1">
      <c r="A66" s="1440"/>
      <c r="B66" s="1443"/>
      <c r="C66" s="1443"/>
      <c r="D66" s="1443"/>
      <c r="E66" s="1443"/>
      <c r="F66" s="1443"/>
      <c r="G66" s="1443"/>
      <c r="H66" s="1443"/>
      <c r="I66" s="1443"/>
      <c r="J66" s="1443"/>
      <c r="K66" s="1443"/>
      <c r="L66" s="1443"/>
      <c r="M66" s="1443"/>
      <c r="N66" s="1443"/>
      <c r="O66" s="1443"/>
      <c r="P66" s="1443"/>
      <c r="Q66" s="1443"/>
      <c r="R66" s="1443"/>
      <c r="S66" s="1443"/>
      <c r="T66" s="1443"/>
      <c r="U66" s="1443"/>
      <c r="V66" s="1443"/>
      <c r="W66" s="1443"/>
    </row>
    <row r="67" spans="1:23" ht="20.25" customHeight="1">
      <c r="A67" s="1336"/>
      <c r="B67" s="1444"/>
      <c r="C67" s="1444"/>
      <c r="D67" s="1444"/>
      <c r="E67" s="1444"/>
      <c r="F67" s="1444"/>
      <c r="G67" s="1444"/>
      <c r="H67" s="1444"/>
      <c r="I67" s="1444"/>
      <c r="J67" s="1444"/>
      <c r="K67" s="1444"/>
      <c r="L67" s="1444"/>
      <c r="M67" s="1444"/>
      <c r="N67" s="1444"/>
      <c r="O67" s="1444"/>
      <c r="P67" s="1444"/>
      <c r="Q67" s="1444"/>
      <c r="R67" s="2063"/>
      <c r="S67" s="2063"/>
      <c r="T67" s="2063"/>
      <c r="U67" s="2063"/>
      <c r="V67" s="2063"/>
      <c r="W67" s="1444"/>
    </row>
    <row r="68" spans="1:23" ht="20.25" customHeight="1">
      <c r="A68" s="1435"/>
      <c r="B68" s="2064"/>
      <c r="C68" s="2064"/>
      <c r="D68" s="2064"/>
      <c r="E68" s="1445"/>
      <c r="F68" s="1445"/>
      <c r="G68" s="1445"/>
      <c r="H68" s="1445"/>
      <c r="I68" s="1445"/>
      <c r="J68" s="1445"/>
      <c r="K68" s="1445"/>
      <c r="L68" s="1445"/>
      <c r="M68" s="1445"/>
      <c r="N68" s="1445"/>
      <c r="O68" s="1445"/>
      <c r="P68" s="1445"/>
      <c r="Q68" s="1445"/>
      <c r="R68" s="2064"/>
      <c r="S68" s="2064"/>
      <c r="T68" s="2064"/>
      <c r="U68" s="2064"/>
      <c r="V68" s="2064"/>
      <c r="W68" s="1445"/>
    </row>
    <row r="69" spans="1:23" ht="20.25" customHeight="1">
      <c r="A69" s="1435"/>
      <c r="B69" s="1446"/>
      <c r="C69" s="1446"/>
      <c r="D69" s="1446"/>
      <c r="E69" s="1445"/>
      <c r="F69" s="1445"/>
      <c r="G69" s="1445"/>
      <c r="H69" s="1445"/>
      <c r="I69" s="1445"/>
      <c r="J69" s="1445"/>
      <c r="K69" s="1445"/>
      <c r="L69" s="1445"/>
      <c r="M69" s="1445"/>
      <c r="N69" s="1445"/>
      <c r="O69" s="1445"/>
      <c r="P69" s="1445"/>
      <c r="Q69" s="1445"/>
      <c r="R69" s="1446"/>
      <c r="S69" s="1446"/>
      <c r="T69" s="1446"/>
      <c r="U69" s="1446"/>
      <c r="V69" s="1446"/>
      <c r="W69" s="1445"/>
    </row>
    <row r="70" spans="1:23" ht="18.75">
      <c r="A70" s="1435"/>
      <c r="B70" s="1445"/>
      <c r="C70" s="1445"/>
      <c r="D70" s="1445"/>
      <c r="E70" s="1445"/>
      <c r="F70" s="1445"/>
      <c r="G70" s="1445"/>
      <c r="H70" s="1445"/>
      <c r="I70" s="1445"/>
      <c r="J70" s="1445"/>
      <c r="K70" s="1445"/>
      <c r="L70" s="1445"/>
      <c r="M70" s="1445"/>
      <c r="N70" s="1445"/>
      <c r="O70" s="1445"/>
      <c r="P70" s="1445"/>
      <c r="Q70" s="1445"/>
      <c r="R70" s="1445"/>
      <c r="S70" s="1445"/>
      <c r="T70" s="1445"/>
      <c r="U70" s="1445"/>
      <c r="V70" s="1445"/>
      <c r="W70" s="1445"/>
    </row>
    <row r="71" spans="1:23" ht="18.75">
      <c r="A71" s="1435"/>
      <c r="B71" s="1435"/>
      <c r="C71" s="1435"/>
      <c r="D71" s="1435"/>
      <c r="E71" s="1435"/>
      <c r="F71" s="1435"/>
      <c r="G71" s="1435"/>
      <c r="H71" s="1435"/>
      <c r="I71" s="1435"/>
      <c r="J71" s="1474"/>
      <c r="K71" s="1474"/>
      <c r="L71" s="1474"/>
      <c r="M71" s="1435"/>
      <c r="N71" s="1435"/>
      <c r="O71" s="1435"/>
      <c r="P71" s="1435"/>
      <c r="Q71" s="1435"/>
      <c r="R71" s="1435"/>
      <c r="S71" s="1435"/>
      <c r="T71" s="1435"/>
      <c r="U71" s="1435"/>
      <c r="V71" s="1435"/>
      <c r="W71" s="1435"/>
    </row>
    <row r="72" spans="1:23" ht="18.75">
      <c r="A72" s="1435"/>
      <c r="B72" s="1435"/>
      <c r="C72" s="1435"/>
      <c r="D72" s="1435"/>
      <c r="E72" s="1435"/>
      <c r="F72" s="1435"/>
      <c r="G72" s="1435"/>
      <c r="H72" s="1435"/>
      <c r="I72" s="1435"/>
      <c r="J72" s="1435"/>
      <c r="K72" s="1435"/>
      <c r="L72" s="1435"/>
      <c r="M72" s="1435"/>
      <c r="N72" s="1435"/>
      <c r="O72" s="1435"/>
      <c r="P72" s="1435"/>
      <c r="Q72" s="1435"/>
      <c r="R72" s="1435"/>
      <c r="S72" s="1435"/>
      <c r="T72" s="1435"/>
      <c r="U72" s="1435"/>
      <c r="V72" s="1435"/>
      <c r="W72" s="1435"/>
    </row>
    <row r="73" spans="1:23" ht="18.75">
      <c r="A73" s="2046"/>
      <c r="B73" s="2046"/>
      <c r="C73" s="2046"/>
      <c r="D73" s="2046"/>
      <c r="E73" s="2046"/>
      <c r="F73" s="1435"/>
      <c r="G73" s="1435"/>
      <c r="H73" s="1435"/>
      <c r="I73" s="1435"/>
      <c r="J73" s="1435"/>
      <c r="K73" s="1435"/>
      <c r="L73" s="1435"/>
      <c r="M73" s="1435"/>
      <c r="N73" s="1435"/>
      <c r="O73" s="1435"/>
      <c r="P73" s="1435"/>
      <c r="Q73" s="1435"/>
      <c r="R73" s="2046"/>
      <c r="S73" s="2046"/>
      <c r="T73" s="2046"/>
      <c r="U73" s="2046"/>
      <c r="V73" s="2046"/>
      <c r="W73" s="1435"/>
    </row>
    <row r="76" spans="1:23" ht="17.25">
      <c r="A76" s="2061"/>
      <c r="B76" s="2061"/>
      <c r="C76" s="2061"/>
      <c r="D76" s="1436"/>
      <c r="E76" s="1436"/>
      <c r="F76" s="1436"/>
      <c r="G76" s="1436"/>
      <c r="H76" s="1436"/>
      <c r="I76" s="1436"/>
      <c r="J76" s="1436"/>
      <c r="K76" s="1436"/>
      <c r="L76" s="1436"/>
      <c r="M76" s="1436"/>
      <c r="N76" s="1436"/>
      <c r="O76" s="1436"/>
      <c r="P76" s="2061"/>
      <c r="Q76" s="2061"/>
      <c r="R76" s="2061"/>
      <c r="S76" s="2061"/>
      <c r="T76" s="2061"/>
      <c r="U76" s="2061"/>
      <c r="V76" s="2061"/>
      <c r="W76" s="2061"/>
    </row>
    <row r="77" spans="1:23" ht="17.25">
      <c r="A77" s="2061"/>
      <c r="B77" s="2061"/>
      <c r="C77" s="2061"/>
      <c r="D77" s="1436"/>
      <c r="E77" s="1436"/>
      <c r="F77" s="1436"/>
      <c r="G77" s="1436"/>
      <c r="H77" s="1436"/>
      <c r="I77" s="1436"/>
      <c r="J77" s="1436"/>
      <c r="K77" s="1436"/>
      <c r="L77" s="1436"/>
      <c r="M77" s="1436"/>
      <c r="N77" s="1436"/>
      <c r="O77" s="1436"/>
      <c r="P77" s="2062"/>
      <c r="Q77" s="2062"/>
      <c r="R77" s="2062"/>
      <c r="S77" s="2062"/>
      <c r="T77" s="2062"/>
      <c r="U77" s="2062"/>
      <c r="V77" s="2062"/>
      <c r="W77" s="2062"/>
    </row>
    <row r="78" spans="1:23" ht="18.75">
      <c r="A78" s="1436"/>
      <c r="B78" s="1436"/>
      <c r="C78" s="1436"/>
      <c r="D78" s="1436"/>
      <c r="E78" s="1436"/>
      <c r="F78" s="1436"/>
      <c r="G78" s="1436"/>
      <c r="H78" s="1436"/>
      <c r="I78" s="1436"/>
      <c r="J78" s="1436"/>
      <c r="K78" s="1436"/>
      <c r="L78" s="1436"/>
      <c r="M78" s="1436"/>
      <c r="N78" s="1436"/>
      <c r="O78" s="1436"/>
      <c r="P78" s="1436"/>
      <c r="Q78" s="1436"/>
      <c r="R78" s="2056"/>
      <c r="S78" s="2056"/>
      <c r="T78" s="2056"/>
      <c r="U78" s="2056"/>
      <c r="V78" s="2056"/>
      <c r="W78" s="1436"/>
    </row>
    <row r="79" spans="1:23" ht="20.25">
      <c r="A79" s="2065"/>
      <c r="B79" s="2065"/>
      <c r="C79" s="2065"/>
      <c r="D79" s="2065"/>
      <c r="E79" s="2065"/>
      <c r="F79" s="2065"/>
      <c r="G79" s="2065"/>
      <c r="H79" s="2065"/>
      <c r="I79" s="2065"/>
      <c r="J79" s="2065"/>
      <c r="K79" s="2065"/>
      <c r="L79" s="2065"/>
      <c r="M79" s="2065"/>
      <c r="N79" s="2065"/>
      <c r="O79" s="2065"/>
      <c r="P79" s="2065"/>
      <c r="Q79" s="2065"/>
      <c r="R79" s="2065"/>
      <c r="S79" s="2065"/>
      <c r="T79" s="2065"/>
      <c r="U79" s="2065"/>
      <c r="V79" s="2065"/>
      <c r="W79" s="2065"/>
    </row>
    <row r="80" spans="1:23" ht="18.75">
      <c r="A80" s="2046"/>
      <c r="B80" s="2046"/>
      <c r="C80" s="2046"/>
      <c r="D80" s="2046"/>
      <c r="E80" s="2046"/>
      <c r="F80" s="2046"/>
      <c r="G80" s="2046"/>
      <c r="H80" s="2046"/>
      <c r="I80" s="2046"/>
      <c r="J80" s="2046"/>
      <c r="K80" s="2046"/>
      <c r="L80" s="2046"/>
      <c r="M80" s="2046"/>
      <c r="N80" s="2046"/>
      <c r="O80" s="2046"/>
      <c r="P80" s="2046"/>
      <c r="Q80" s="2046"/>
      <c r="R80" s="2046"/>
      <c r="S80" s="2046"/>
      <c r="T80" s="2046"/>
      <c r="U80" s="2046"/>
      <c r="V80" s="2046"/>
      <c r="W80" s="2046"/>
    </row>
    <row r="81" spans="1:23" ht="14.25" customHeight="1"/>
    <row r="82" spans="1:23" ht="18">
      <c r="A82" s="2057"/>
      <c r="B82" s="2059"/>
      <c r="C82" s="2060"/>
      <c r="D82" s="2060"/>
      <c r="E82" s="2060"/>
      <c r="F82" s="2060"/>
      <c r="G82" s="2060"/>
      <c r="H82" s="1475"/>
      <c r="I82" s="1475"/>
      <c r="J82" s="2059"/>
      <c r="K82" s="1476"/>
      <c r="L82" s="1476"/>
      <c r="M82" s="2047"/>
      <c r="N82" s="2048"/>
      <c r="O82" s="2047"/>
      <c r="P82" s="2048"/>
      <c r="Q82" s="2047"/>
      <c r="R82" s="2048"/>
      <c r="S82" s="2047"/>
      <c r="T82" s="2048"/>
      <c r="U82" s="2051"/>
      <c r="V82" s="2051"/>
      <c r="W82" s="2048"/>
    </row>
    <row r="83" spans="1:23" ht="54" customHeight="1">
      <c r="A83" s="2058"/>
      <c r="B83" s="2053"/>
      <c r="C83" s="2053"/>
      <c r="D83" s="2055"/>
      <c r="E83" s="2055"/>
      <c r="F83" s="2055"/>
      <c r="G83" s="2055"/>
      <c r="H83" s="1477"/>
      <c r="I83" s="1477"/>
      <c r="J83" s="2053"/>
      <c r="K83" s="1478"/>
      <c r="L83" s="1478"/>
      <c r="M83" s="2049"/>
      <c r="N83" s="2050"/>
      <c r="O83" s="2049"/>
      <c r="P83" s="2050"/>
      <c r="Q83" s="2049"/>
      <c r="R83" s="2050"/>
      <c r="S83" s="2049"/>
      <c r="T83" s="2050"/>
      <c r="U83" s="2052"/>
      <c r="V83" s="2052"/>
      <c r="W83" s="2050"/>
    </row>
    <row r="84" spans="1:23" ht="38.25" customHeight="1">
      <c r="A84" s="2058"/>
      <c r="B84" s="2053"/>
      <c r="C84" s="2054"/>
      <c r="D84" s="1447"/>
      <c r="E84" s="1447"/>
      <c r="F84" s="1447"/>
      <c r="G84" s="1447"/>
      <c r="H84" s="1447"/>
      <c r="I84" s="1447"/>
      <c r="J84" s="2054"/>
      <c r="K84" s="1479"/>
      <c r="L84" s="1479"/>
      <c r="M84" s="1447"/>
      <c r="N84" s="1447"/>
      <c r="O84" s="1447"/>
      <c r="P84" s="1447"/>
      <c r="Q84" s="1447"/>
      <c r="R84" s="1447"/>
      <c r="S84" s="1447"/>
      <c r="T84" s="1447"/>
      <c r="U84" s="1447"/>
      <c r="V84" s="1447"/>
      <c r="W84" s="1447"/>
    </row>
    <row r="85" spans="1:23" ht="21.75" customHeight="1">
      <c r="A85" s="1480"/>
      <c r="B85" s="1481"/>
      <c r="C85" s="1448"/>
      <c r="D85" s="1448"/>
      <c r="E85" s="1448"/>
      <c r="F85" s="1448"/>
      <c r="G85" s="1482"/>
      <c r="H85" s="1482"/>
      <c r="I85" s="1482"/>
      <c r="J85" s="1448"/>
      <c r="K85" s="1448"/>
      <c r="L85" s="1448"/>
      <c r="M85" s="1448"/>
      <c r="N85" s="1482"/>
      <c r="O85" s="1448"/>
      <c r="P85" s="1448"/>
      <c r="Q85" s="1448"/>
      <c r="R85" s="1482"/>
      <c r="S85" s="1448"/>
      <c r="T85" s="1482"/>
      <c r="U85" s="1448"/>
      <c r="V85" s="1448"/>
      <c r="W85" s="1448"/>
    </row>
    <row r="86" spans="1:23" ht="18.75" customHeight="1">
      <c r="A86" s="1483"/>
      <c r="B86" s="1484"/>
      <c r="C86" s="1448"/>
      <c r="D86" s="1448"/>
      <c r="E86" s="1448"/>
      <c r="F86" s="1448"/>
      <c r="G86" s="1482"/>
      <c r="H86" s="1482"/>
      <c r="I86" s="1482"/>
      <c r="J86" s="1448"/>
      <c r="K86" s="1448"/>
      <c r="L86" s="1448"/>
      <c r="M86" s="1448"/>
      <c r="N86" s="1482"/>
      <c r="O86" s="1448"/>
      <c r="P86" s="1448"/>
      <c r="Q86" s="1448"/>
      <c r="R86" s="1482"/>
      <c r="S86" s="1448"/>
      <c r="T86" s="1482"/>
      <c r="U86" s="1448"/>
      <c r="V86" s="1448"/>
      <c r="W86" s="1448"/>
    </row>
    <row r="87" spans="1:23" ht="16.5">
      <c r="A87" s="1483"/>
      <c r="B87" s="1484"/>
      <c r="C87" s="1448"/>
      <c r="D87" s="1448"/>
      <c r="E87" s="1448"/>
      <c r="F87" s="1448"/>
      <c r="G87" s="1482"/>
      <c r="H87" s="1482"/>
      <c r="I87" s="1482"/>
      <c r="J87" s="1448"/>
      <c r="K87" s="1448"/>
      <c r="L87" s="1448"/>
      <c r="M87" s="1448"/>
      <c r="N87" s="1482"/>
      <c r="O87" s="1448"/>
      <c r="P87" s="1448"/>
      <c r="Q87" s="1448"/>
      <c r="R87" s="1482"/>
      <c r="S87" s="1448"/>
      <c r="T87" s="1482"/>
      <c r="U87" s="1448"/>
      <c r="V87" s="1448"/>
      <c r="W87" s="1482"/>
    </row>
    <row r="88" spans="1:23" ht="16.5">
      <c r="A88" s="1483"/>
      <c r="B88" s="1484"/>
      <c r="C88" s="1448"/>
      <c r="D88" s="1448"/>
      <c r="E88" s="1448"/>
      <c r="F88" s="1448"/>
      <c r="G88" s="1482"/>
      <c r="H88" s="1482"/>
      <c r="I88" s="1482"/>
      <c r="J88" s="1448"/>
      <c r="K88" s="1448"/>
      <c r="L88" s="1448"/>
      <c r="M88" s="1448"/>
      <c r="N88" s="1482"/>
      <c r="O88" s="1448"/>
      <c r="P88" s="1448"/>
      <c r="Q88" s="1448"/>
      <c r="R88" s="1482"/>
      <c r="S88" s="1448"/>
      <c r="T88" s="1482"/>
      <c r="U88" s="1448"/>
      <c r="V88" s="1448"/>
      <c r="W88" s="1448"/>
    </row>
    <row r="89" spans="1:23" ht="16.5">
      <c r="A89" s="1483"/>
      <c r="B89" s="1484"/>
      <c r="C89" s="1448"/>
      <c r="D89" s="1448"/>
      <c r="E89" s="1448"/>
      <c r="F89" s="1448"/>
      <c r="G89" s="1482"/>
      <c r="H89" s="1482"/>
      <c r="I89" s="1482"/>
      <c r="J89" s="1448"/>
      <c r="K89" s="1448"/>
      <c r="L89" s="1448"/>
      <c r="M89" s="1448"/>
      <c r="N89" s="1482"/>
      <c r="O89" s="1448"/>
      <c r="P89" s="1448"/>
      <c r="Q89" s="1448"/>
      <c r="R89" s="1482"/>
      <c r="S89" s="1448"/>
      <c r="T89" s="1482"/>
      <c r="U89" s="1448"/>
      <c r="V89" s="1448"/>
      <c r="W89" s="1485"/>
    </row>
    <row r="90" spans="1:23" ht="16.5">
      <c r="A90" s="1483"/>
      <c r="B90" s="1484"/>
      <c r="C90" s="1448"/>
      <c r="D90" s="1448"/>
      <c r="E90" s="1448"/>
      <c r="F90" s="1448"/>
      <c r="G90" s="1486"/>
      <c r="H90" s="1486"/>
      <c r="I90" s="1486"/>
      <c r="J90" s="1448"/>
      <c r="K90" s="1448"/>
      <c r="L90" s="1448"/>
      <c r="M90" s="1448"/>
      <c r="N90" s="1485"/>
      <c r="O90" s="1448"/>
      <c r="P90" s="1448"/>
      <c r="Q90" s="1448"/>
      <c r="R90" s="1482"/>
      <c r="S90" s="1448"/>
      <c r="T90" s="1482"/>
      <c r="U90" s="1448"/>
      <c r="V90" s="1448"/>
      <c r="W90" s="1485"/>
    </row>
    <row r="91" spans="1:23" ht="16.5">
      <c r="A91" s="1483"/>
      <c r="B91" s="1484"/>
      <c r="C91" s="1448"/>
      <c r="D91" s="1448"/>
      <c r="E91" s="1448"/>
      <c r="F91" s="1448"/>
      <c r="G91" s="1482"/>
      <c r="H91" s="1482"/>
      <c r="I91" s="1482"/>
      <c r="J91" s="1448"/>
      <c r="K91" s="1448"/>
      <c r="L91" s="1448"/>
      <c r="M91" s="1448"/>
      <c r="N91" s="1448"/>
      <c r="O91" s="1448"/>
      <c r="P91" s="1448"/>
      <c r="Q91" s="1448"/>
      <c r="R91" s="1482"/>
      <c r="S91" s="1448"/>
      <c r="T91" s="1482"/>
      <c r="U91" s="1448"/>
      <c r="V91" s="1448"/>
      <c r="W91" s="1448"/>
    </row>
    <row r="92" spans="1:23" ht="19.5" customHeight="1">
      <c r="A92" s="1487"/>
      <c r="B92" s="1488"/>
      <c r="C92" s="1449"/>
      <c r="D92" s="1449"/>
      <c r="E92" s="1489"/>
      <c r="F92" s="1449"/>
      <c r="G92" s="1490"/>
      <c r="H92" s="1491"/>
      <c r="I92" s="1491"/>
      <c r="J92" s="1449"/>
      <c r="K92" s="1449"/>
      <c r="L92" s="1449"/>
      <c r="M92" s="1449"/>
      <c r="N92" s="1489"/>
      <c r="O92" s="1449"/>
      <c r="P92" s="1489"/>
      <c r="Q92" s="1449"/>
      <c r="R92" s="1490"/>
      <c r="S92" s="1449"/>
      <c r="T92" s="1490"/>
      <c r="U92" s="1448"/>
      <c r="V92" s="1449"/>
      <c r="W92" s="1449"/>
    </row>
    <row r="93" spans="1:23" ht="22.5" customHeight="1">
      <c r="A93" s="1492"/>
      <c r="B93" s="1492"/>
      <c r="C93" s="1450"/>
      <c r="D93" s="1450"/>
      <c r="E93" s="1450"/>
      <c r="F93" s="1450"/>
      <c r="G93" s="1493"/>
      <c r="H93" s="1493"/>
      <c r="I93" s="1493"/>
      <c r="J93" s="1450"/>
      <c r="K93" s="1450"/>
      <c r="L93" s="1450"/>
      <c r="M93" s="1450"/>
      <c r="N93" s="1450"/>
      <c r="O93" s="1450"/>
      <c r="P93" s="1450"/>
      <c r="Q93" s="1450"/>
      <c r="R93" s="1493"/>
      <c r="S93" s="1450"/>
      <c r="T93" s="1493"/>
      <c r="U93" s="1450"/>
      <c r="V93" s="1494"/>
      <c r="W93" s="1495"/>
    </row>
    <row r="94" spans="1:23" ht="18">
      <c r="A94" s="1440"/>
      <c r="B94" s="1440"/>
      <c r="C94" s="1440"/>
      <c r="D94" s="1440"/>
      <c r="E94" s="1440"/>
      <c r="F94" s="1440"/>
      <c r="G94" s="1440"/>
      <c r="H94" s="1440"/>
      <c r="I94" s="1440"/>
      <c r="J94" s="1440"/>
      <c r="K94" s="1440"/>
      <c r="L94" s="1440"/>
      <c r="M94" s="1440"/>
      <c r="N94" s="1440"/>
      <c r="O94" s="1440"/>
      <c r="P94" s="1440"/>
      <c r="Q94" s="1440"/>
      <c r="R94" s="1440"/>
      <c r="S94" s="1440"/>
      <c r="T94" s="1440"/>
      <c r="U94" s="1440"/>
      <c r="V94" s="1440"/>
      <c r="W94" s="1440"/>
    </row>
    <row r="95" spans="1:23" ht="18.75">
      <c r="A95" s="1336"/>
      <c r="B95" s="1336"/>
      <c r="C95" s="1336"/>
      <c r="D95" s="1336"/>
      <c r="E95" s="1336"/>
      <c r="F95" s="1336"/>
      <c r="G95" s="1336"/>
      <c r="H95" s="1336"/>
      <c r="I95" s="1336"/>
      <c r="J95" s="1336"/>
      <c r="K95" s="1336"/>
      <c r="L95" s="1336"/>
      <c r="M95" s="1336"/>
      <c r="N95" s="1336"/>
      <c r="O95" s="1336"/>
      <c r="P95" s="1336"/>
      <c r="Q95" s="1336"/>
      <c r="R95" s="2056"/>
      <c r="S95" s="2056"/>
      <c r="T95" s="2056"/>
      <c r="U95" s="2056"/>
      <c r="V95" s="2056"/>
      <c r="W95" s="1336"/>
    </row>
    <row r="96" spans="1:23" ht="18.75">
      <c r="A96" s="1435"/>
      <c r="B96" s="2046"/>
      <c r="C96" s="2046"/>
      <c r="D96" s="2046"/>
      <c r="E96" s="1435"/>
      <c r="F96" s="1435"/>
      <c r="G96" s="1435"/>
      <c r="H96" s="1435"/>
      <c r="I96" s="1435"/>
      <c r="J96" s="1435"/>
      <c r="K96" s="1435"/>
      <c r="L96" s="1435"/>
      <c r="M96" s="1435"/>
      <c r="N96" s="1435"/>
      <c r="O96" s="1435"/>
      <c r="P96" s="1435"/>
      <c r="Q96" s="1435"/>
      <c r="R96" s="2046"/>
      <c r="S96" s="2046"/>
      <c r="T96" s="2046"/>
      <c r="U96" s="2046"/>
      <c r="V96" s="2046"/>
      <c r="W96" s="1435"/>
    </row>
    <row r="97" spans="1:23" ht="18.75">
      <c r="A97" s="1435"/>
      <c r="B97" s="1435"/>
      <c r="C97" s="1435"/>
      <c r="D97" s="1435"/>
      <c r="E97" s="1435"/>
      <c r="F97" s="1435"/>
      <c r="G97" s="1435"/>
      <c r="H97" s="1435"/>
      <c r="I97" s="1435"/>
      <c r="J97" s="1435"/>
      <c r="K97" s="1435"/>
      <c r="L97" s="1435"/>
      <c r="M97" s="1435"/>
      <c r="N97" s="1435"/>
      <c r="O97" s="1435"/>
      <c r="P97" s="1435"/>
      <c r="Q97" s="1435"/>
      <c r="R97" s="1435"/>
      <c r="S97" s="1435"/>
      <c r="T97" s="1435"/>
      <c r="U97" s="1435"/>
      <c r="V97" s="1435"/>
      <c r="W97" s="1435"/>
    </row>
    <row r="98" spans="1:23" ht="18.75">
      <c r="A98" s="1435"/>
      <c r="B98" s="1435"/>
      <c r="C98" s="1435"/>
      <c r="D98" s="1435"/>
      <c r="E98" s="1435"/>
      <c r="F98" s="1435"/>
      <c r="G98" s="1435"/>
      <c r="H98" s="1435"/>
      <c r="I98" s="1435"/>
      <c r="J98" s="1435"/>
      <c r="K98" s="1435"/>
      <c r="L98" s="1435"/>
      <c r="M98" s="1435"/>
      <c r="N98" s="1435"/>
      <c r="O98" s="1435"/>
      <c r="P98" s="1435"/>
      <c r="Q98" s="1435"/>
      <c r="R98" s="1435"/>
      <c r="S98" s="1435"/>
      <c r="T98" s="1435"/>
      <c r="U98" s="1435"/>
      <c r="V98" s="1435"/>
      <c r="W98" s="1435"/>
    </row>
    <row r="99" spans="1:23" ht="18.75">
      <c r="A99" s="1435"/>
      <c r="B99" s="1435"/>
      <c r="C99" s="1435"/>
      <c r="D99" s="1435"/>
      <c r="E99" s="1435"/>
      <c r="F99" s="1435"/>
      <c r="G99" s="1435"/>
      <c r="H99" s="1435"/>
      <c r="I99" s="1435"/>
      <c r="J99" s="1435"/>
      <c r="K99" s="1435"/>
      <c r="L99" s="1435"/>
      <c r="M99" s="1435"/>
      <c r="N99" s="1435"/>
      <c r="O99" s="1435"/>
      <c r="P99" s="1435"/>
      <c r="Q99" s="1435"/>
      <c r="R99" s="1435"/>
      <c r="S99" s="1435"/>
      <c r="T99" s="1435"/>
      <c r="U99" s="1435"/>
      <c r="V99" s="1435"/>
      <c r="W99" s="1435"/>
    </row>
    <row r="100" spans="1:23" ht="18.75">
      <c r="A100" s="1435"/>
      <c r="B100" s="1435"/>
      <c r="C100" s="1435"/>
      <c r="D100" s="1435"/>
      <c r="E100" s="1435"/>
      <c r="F100" s="1435"/>
      <c r="G100" s="1435"/>
      <c r="H100" s="1435"/>
      <c r="I100" s="1435"/>
      <c r="J100" s="1435"/>
      <c r="K100" s="1435"/>
      <c r="L100" s="1435"/>
      <c r="M100" s="1435"/>
      <c r="N100" s="1435"/>
      <c r="O100" s="1435"/>
      <c r="P100" s="1435"/>
      <c r="Q100" s="1435"/>
      <c r="R100" s="1435"/>
      <c r="S100" s="1435"/>
      <c r="T100" s="1435"/>
      <c r="U100" s="1435"/>
      <c r="V100" s="1435"/>
      <c r="W100" s="1435"/>
    </row>
    <row r="101" spans="1:23" ht="18.75">
      <c r="A101" s="2046"/>
      <c r="B101" s="2046"/>
      <c r="C101" s="2046"/>
      <c r="D101" s="2046"/>
      <c r="E101" s="2046"/>
      <c r="F101" s="1435"/>
      <c r="G101" s="1435"/>
      <c r="H101" s="1435"/>
      <c r="I101" s="1435"/>
      <c r="J101" s="1435"/>
      <c r="K101" s="1435"/>
      <c r="L101" s="1435"/>
      <c r="M101" s="1435"/>
      <c r="N101" s="1435"/>
      <c r="O101" s="1435"/>
      <c r="P101" s="1435"/>
      <c r="Q101" s="1435"/>
      <c r="R101" s="2046"/>
      <c r="S101" s="2046"/>
      <c r="T101" s="2046"/>
      <c r="U101" s="2046"/>
      <c r="V101" s="2046"/>
      <c r="W101" s="1435"/>
    </row>
  </sheetData>
  <mergeCells count="103">
    <mergeCell ref="L3:L5"/>
    <mergeCell ref="K3:K5"/>
    <mergeCell ref="B14:E14"/>
    <mergeCell ref="J14:M14"/>
    <mergeCell ref="F4:G4"/>
    <mergeCell ref="H3:I4"/>
    <mergeCell ref="A1:W1"/>
    <mergeCell ref="A3:A5"/>
    <mergeCell ref="B3:B5"/>
    <mergeCell ref="C3:G3"/>
    <mergeCell ref="J3:J5"/>
    <mergeCell ref="M3:N4"/>
    <mergeCell ref="O3:P4"/>
    <mergeCell ref="U3:U5"/>
    <mergeCell ref="A26:W26"/>
    <mergeCell ref="A28:A30"/>
    <mergeCell ref="B28:B30"/>
    <mergeCell ref="C28:G28"/>
    <mergeCell ref="J28:J30"/>
    <mergeCell ref="M28:N29"/>
    <mergeCell ref="O28:P29"/>
    <mergeCell ref="Q28:R29"/>
    <mergeCell ref="C4:C5"/>
    <mergeCell ref="D4:E4"/>
    <mergeCell ref="S28:T29"/>
    <mergeCell ref="U28:U29"/>
    <mergeCell ref="V28:W29"/>
    <mergeCell ref="C29:C30"/>
    <mergeCell ref="D29:E29"/>
    <mergeCell ref="F29:G29"/>
    <mergeCell ref="R23:V23"/>
    <mergeCell ref="A25:W25"/>
    <mergeCell ref="Q3:R4"/>
    <mergeCell ref="S3:T4"/>
    <mergeCell ref="V15:W15"/>
    <mergeCell ref="A13:B13"/>
    <mergeCell ref="V3:V5"/>
    <mergeCell ref="B16:V16"/>
    <mergeCell ref="A22:C22"/>
    <mergeCell ref="P22:W22"/>
    <mergeCell ref="R14:V14"/>
    <mergeCell ref="B19:E19"/>
    <mergeCell ref="R19:V19"/>
    <mergeCell ref="F14:G14"/>
    <mergeCell ref="A21:C21"/>
    <mergeCell ref="P21:W21"/>
    <mergeCell ref="V17:W17"/>
    <mergeCell ref="H15:I15"/>
    <mergeCell ref="B41:D41"/>
    <mergeCell ref="R41:V41"/>
    <mergeCell ref="B45:D45"/>
    <mergeCell ref="S45:U45"/>
    <mergeCell ref="R50:V50"/>
    <mergeCell ref="A51:W51"/>
    <mergeCell ref="A52:W52"/>
    <mergeCell ref="A54:A56"/>
    <mergeCell ref="B54:B56"/>
    <mergeCell ref="C54:G54"/>
    <mergeCell ref="J54:J56"/>
    <mergeCell ref="M54:N55"/>
    <mergeCell ref="O54:P55"/>
    <mergeCell ref="U54:U55"/>
    <mergeCell ref="V54:W55"/>
    <mergeCell ref="C55:C56"/>
    <mergeCell ref="D55:E55"/>
    <mergeCell ref="F55:G55"/>
    <mergeCell ref="Q54:R55"/>
    <mergeCell ref="S54:T55"/>
    <mergeCell ref="A73:E73"/>
    <mergeCell ref="R73:V73"/>
    <mergeCell ref="B82:B84"/>
    <mergeCell ref="J82:J84"/>
    <mergeCell ref="A80:W80"/>
    <mergeCell ref="C82:G82"/>
    <mergeCell ref="R46:V46"/>
    <mergeCell ref="A48:C48"/>
    <mergeCell ref="P48:W48"/>
    <mergeCell ref="A49:C49"/>
    <mergeCell ref="P49:W49"/>
    <mergeCell ref="R67:V67"/>
    <mergeCell ref="B68:D68"/>
    <mergeCell ref="R68:V68"/>
    <mergeCell ref="A79:W79"/>
    <mergeCell ref="A76:C76"/>
    <mergeCell ref="P76:W76"/>
    <mergeCell ref="A77:C77"/>
    <mergeCell ref="P77:W77"/>
    <mergeCell ref="R78:V78"/>
    <mergeCell ref="B96:D96"/>
    <mergeCell ref="A101:E101"/>
    <mergeCell ref="R101:V101"/>
    <mergeCell ref="S82:T83"/>
    <mergeCell ref="U82:U83"/>
    <mergeCell ref="V82:W83"/>
    <mergeCell ref="C83:C84"/>
    <mergeCell ref="D83:E83"/>
    <mergeCell ref="R95:V95"/>
    <mergeCell ref="F83:G83"/>
    <mergeCell ref="O82:P83"/>
    <mergeCell ref="R96:V96"/>
    <mergeCell ref="A82:A84"/>
    <mergeCell ref="Q82:R83"/>
    <mergeCell ref="M82:N83"/>
  </mergeCells>
  <phoneticPr fontId="20" type="noConversion"/>
  <pageMargins left="0.33" right="0.19" top="0.64" bottom="0.63" header="0.42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</sheetPr>
  <dimension ref="A1:Z31"/>
  <sheetViews>
    <sheetView topLeftCell="A10" zoomScaleNormal="100" workbookViewId="0">
      <selection activeCell="L9" sqref="L9"/>
    </sheetView>
  </sheetViews>
  <sheetFormatPr defaultRowHeight="15.75"/>
  <cols>
    <col min="1" max="1" width="3.5" style="879" customWidth="1"/>
    <col min="2" max="2" width="19.25" style="879" customWidth="1"/>
    <col min="3" max="4" width="9" style="879" customWidth="1"/>
    <col min="5" max="5" width="8.25" style="879" customWidth="1"/>
    <col min="6" max="6" width="8.875" style="879" customWidth="1"/>
    <col min="7" max="8" width="6.625" style="879" customWidth="1"/>
    <col min="9" max="9" width="6.125" style="1501" customWidth="1"/>
    <col min="10" max="10" width="6.125" style="879" customWidth="1"/>
    <col min="11" max="11" width="6.5" style="879" customWidth="1"/>
    <col min="12" max="12" width="6.375" style="879" customWidth="1"/>
    <col min="13" max="13" width="5.25" style="879" customWidth="1"/>
    <col min="14" max="14" width="6" style="879" customWidth="1"/>
    <col min="15" max="15" width="6.375" style="879" customWidth="1"/>
    <col min="16" max="16" width="6.75" style="879" customWidth="1"/>
    <col min="17" max="17" width="5.625" style="879" customWidth="1"/>
    <col min="18" max="20" width="9" style="879"/>
    <col min="21" max="21" width="13.125" style="1503" customWidth="1"/>
    <col min="22" max="26" width="9" style="1503"/>
    <col min="27" max="16384" width="9" style="879"/>
  </cols>
  <sheetData>
    <row r="1" spans="1:26" ht="43.5" customHeight="1">
      <c r="A1" s="1720" t="s">
        <v>922</v>
      </c>
      <c r="B1" s="1720"/>
      <c r="C1" s="1720"/>
      <c r="D1" s="1720"/>
      <c r="E1" s="1720"/>
      <c r="F1" s="1720"/>
      <c r="G1" s="1720"/>
      <c r="H1" s="1720"/>
      <c r="I1" s="1720"/>
      <c r="J1" s="1720"/>
      <c r="K1" s="1720"/>
      <c r="L1" s="1720"/>
      <c r="M1" s="1720"/>
      <c r="N1" s="1720"/>
      <c r="O1" s="1720"/>
      <c r="P1" s="1720"/>
    </row>
    <row r="2" spans="1:26" ht="22.5" customHeight="1">
      <c r="A2" s="2082"/>
      <c r="B2" s="2082"/>
      <c r="C2" s="2082"/>
      <c r="D2" s="2082"/>
      <c r="E2" s="2082"/>
      <c r="F2" s="2082"/>
      <c r="G2" s="2082"/>
      <c r="H2" s="2082"/>
      <c r="I2" s="2082"/>
      <c r="J2" s="2082"/>
      <c r="K2" s="2082"/>
      <c r="L2" s="2082"/>
      <c r="M2" s="2082"/>
      <c r="N2" s="2082"/>
      <c r="O2" s="2082"/>
      <c r="P2" s="2082"/>
    </row>
    <row r="3" spans="1:26" ht="24" customHeight="1">
      <c r="A3" s="1685" t="s">
        <v>14</v>
      </c>
      <c r="B3" s="2101" t="s">
        <v>229</v>
      </c>
      <c r="C3" s="2097" t="s">
        <v>253</v>
      </c>
      <c r="D3" s="2097" t="s">
        <v>254</v>
      </c>
      <c r="E3" s="2097" t="s">
        <v>598</v>
      </c>
      <c r="F3" s="2095" t="s">
        <v>805</v>
      </c>
      <c r="G3" s="2095"/>
      <c r="H3" s="2095" t="s">
        <v>744</v>
      </c>
      <c r="I3" s="2095"/>
      <c r="J3" s="2095" t="s">
        <v>492</v>
      </c>
      <c r="K3" s="2095" t="s">
        <v>493</v>
      </c>
      <c r="L3" s="2096" t="s">
        <v>255</v>
      </c>
      <c r="M3" s="2096"/>
      <c r="N3" s="2096" t="s">
        <v>256</v>
      </c>
      <c r="O3" s="2096"/>
      <c r="P3" s="2096" t="s">
        <v>257</v>
      </c>
      <c r="Q3" s="2096"/>
    </row>
    <row r="4" spans="1:26" ht="24" customHeight="1">
      <c r="A4" s="1682"/>
      <c r="B4" s="2102"/>
      <c r="C4" s="2098"/>
      <c r="D4" s="2098"/>
      <c r="E4" s="2098"/>
      <c r="F4" s="2095"/>
      <c r="G4" s="2095"/>
      <c r="H4" s="2095"/>
      <c r="I4" s="2095"/>
      <c r="J4" s="2095"/>
      <c r="K4" s="2095"/>
      <c r="L4" s="2096"/>
      <c r="M4" s="2096"/>
      <c r="N4" s="2096"/>
      <c r="O4" s="2096"/>
      <c r="P4" s="2096"/>
      <c r="Q4" s="2096"/>
    </row>
    <row r="5" spans="1:26" ht="24" customHeight="1">
      <c r="A5" s="1683"/>
      <c r="B5" s="2103"/>
      <c r="C5" s="2099"/>
      <c r="D5" s="2099"/>
      <c r="E5" s="2099"/>
      <c r="F5" s="1504" t="s">
        <v>66</v>
      </c>
      <c r="G5" s="1504" t="s">
        <v>0</v>
      </c>
      <c r="H5" s="1504" t="s">
        <v>65</v>
      </c>
      <c r="I5" s="1504" t="s">
        <v>0</v>
      </c>
      <c r="J5" s="2095"/>
      <c r="K5" s="2095"/>
      <c r="L5" s="1504" t="s">
        <v>65</v>
      </c>
      <c r="M5" s="1504" t="s">
        <v>67</v>
      </c>
      <c r="N5" s="1504" t="s">
        <v>65</v>
      </c>
      <c r="O5" s="1504" t="s">
        <v>67</v>
      </c>
      <c r="P5" s="1505" t="s">
        <v>65</v>
      </c>
      <c r="Q5" s="1505" t="s">
        <v>67</v>
      </c>
    </row>
    <row r="6" spans="1:26" ht="36.75" customHeight="1">
      <c r="A6" s="1506">
        <v>1</v>
      </c>
      <c r="B6" s="1507" t="s">
        <v>33</v>
      </c>
      <c r="C6" s="1508">
        <v>0</v>
      </c>
      <c r="D6" s="1508">
        <v>0</v>
      </c>
      <c r="E6" s="1508">
        <v>0</v>
      </c>
      <c r="F6" s="1508">
        <v>0</v>
      </c>
      <c r="G6" s="1508">
        <v>0</v>
      </c>
      <c r="H6" s="1509">
        <v>0</v>
      </c>
      <c r="I6" s="1509">
        <v>0</v>
      </c>
      <c r="J6" s="1509">
        <v>0</v>
      </c>
      <c r="K6" s="1509">
        <v>0</v>
      </c>
      <c r="L6" s="1509">
        <v>0</v>
      </c>
      <c r="M6" s="1509">
        <v>0</v>
      </c>
      <c r="N6" s="1509">
        <v>0</v>
      </c>
      <c r="O6" s="1509">
        <v>0</v>
      </c>
      <c r="P6" s="1509">
        <v>0</v>
      </c>
      <c r="Q6" s="1509">
        <v>0</v>
      </c>
    </row>
    <row r="7" spans="1:26" ht="36.75" customHeight="1">
      <c r="A7" s="1510">
        <v>2</v>
      </c>
      <c r="B7" s="1511" t="str">
        <f>'BVSK ba me '!B6</f>
        <v xml:space="preserve">TP Tuyên Quang </v>
      </c>
      <c r="C7" s="1512">
        <v>834</v>
      </c>
      <c r="D7" s="1512">
        <f>C7</f>
        <v>834</v>
      </c>
      <c r="E7" s="1512">
        <v>396</v>
      </c>
      <c r="F7" s="1512">
        <v>833</v>
      </c>
      <c r="G7" s="1513">
        <f>F7/D7*100</f>
        <v>99.880095923261393</v>
      </c>
      <c r="H7" s="1514">
        <v>13</v>
      </c>
      <c r="I7" s="832">
        <f>H7/F7*100</f>
        <v>1.5606242496998799</v>
      </c>
      <c r="J7" s="1514">
        <v>0</v>
      </c>
      <c r="K7" s="1514">
        <v>1</v>
      </c>
      <c r="L7" s="1514">
        <v>0</v>
      </c>
      <c r="M7" s="832">
        <f>L7/D7*1000</f>
        <v>0</v>
      </c>
      <c r="N7" s="1514">
        <v>1</v>
      </c>
      <c r="O7" s="832">
        <f>N7/D7*1000</f>
        <v>1.199040767386091</v>
      </c>
      <c r="P7" s="1514">
        <v>4</v>
      </c>
      <c r="Q7" s="832">
        <f>P7/D7*1000</f>
        <v>4.796163069544364</v>
      </c>
    </row>
    <row r="8" spans="1:26" ht="36.75" customHeight="1">
      <c r="A8" s="1510">
        <v>3</v>
      </c>
      <c r="B8" s="1511" t="str">
        <f>'BVSK ba me '!B7</f>
        <v xml:space="preserve">H. Yên Sơn </v>
      </c>
      <c r="C8" s="1512">
        <v>1373</v>
      </c>
      <c r="D8" s="1512">
        <v>1371</v>
      </c>
      <c r="E8" s="1512">
        <v>640</v>
      </c>
      <c r="F8" s="1512">
        <v>1371</v>
      </c>
      <c r="G8" s="1513">
        <f t="shared" ref="G8:G13" si="0">F8/D8*100</f>
        <v>100</v>
      </c>
      <c r="H8" s="1514">
        <v>25</v>
      </c>
      <c r="I8" s="832">
        <f t="shared" ref="I8:I13" si="1">H8/F8*100</f>
        <v>1.8234865061998542</v>
      </c>
      <c r="J8" s="1514">
        <v>2</v>
      </c>
      <c r="K8" s="1514">
        <v>0</v>
      </c>
      <c r="L8" s="1514">
        <v>2</v>
      </c>
      <c r="M8" s="832">
        <f t="shared" ref="M8:M13" si="2">L8/D8*1000</f>
        <v>1.4587892049598834</v>
      </c>
      <c r="N8" s="1514">
        <v>4</v>
      </c>
      <c r="O8" s="832">
        <f t="shared" ref="O8:O13" si="3">N8/D8*1000</f>
        <v>2.9175784099197668</v>
      </c>
      <c r="P8" s="1514">
        <v>5</v>
      </c>
      <c r="Q8" s="832">
        <f t="shared" ref="Q8:Q13" si="4">P8/D8*1000</f>
        <v>3.6469730123997084</v>
      </c>
    </row>
    <row r="9" spans="1:26" ht="36.75" customHeight="1">
      <c r="A9" s="1510">
        <v>4</v>
      </c>
      <c r="B9" s="1511" t="str">
        <f>'BVSK ba me '!B8</f>
        <v xml:space="preserve">H. Sơn Dương </v>
      </c>
      <c r="C9" s="1512">
        <v>1979</v>
      </c>
      <c r="D9" s="1512">
        <v>1979</v>
      </c>
      <c r="E9" s="1512">
        <v>887</v>
      </c>
      <c r="F9" s="1512">
        <v>1979</v>
      </c>
      <c r="G9" s="1513">
        <f t="shared" si="0"/>
        <v>100</v>
      </c>
      <c r="H9" s="1514">
        <v>54</v>
      </c>
      <c r="I9" s="832">
        <f t="shared" si="1"/>
        <v>2.7286508337544215</v>
      </c>
      <c r="J9" s="1514">
        <v>2</v>
      </c>
      <c r="K9" s="1514">
        <v>1</v>
      </c>
      <c r="L9" s="1514">
        <v>1</v>
      </c>
      <c r="M9" s="832">
        <f t="shared" si="2"/>
        <v>0.50530570995452251</v>
      </c>
      <c r="N9" s="1514">
        <v>4</v>
      </c>
      <c r="O9" s="832">
        <f t="shared" si="3"/>
        <v>2.02122283981809</v>
      </c>
      <c r="P9" s="1514">
        <v>5</v>
      </c>
      <c r="Q9" s="832">
        <f t="shared" si="4"/>
        <v>2.5265285497726127</v>
      </c>
    </row>
    <row r="10" spans="1:26" ht="36.75" customHeight="1">
      <c r="A10" s="1510">
        <v>5</v>
      </c>
      <c r="B10" s="1511" t="str">
        <f>'BVSK ba me '!B9</f>
        <v>H. Hàm Yên</v>
      </c>
      <c r="C10" s="1512">
        <v>1141</v>
      </c>
      <c r="D10" s="1512">
        <v>1140</v>
      </c>
      <c r="E10" s="1512">
        <v>510</v>
      </c>
      <c r="F10" s="1512">
        <v>1120</v>
      </c>
      <c r="G10" s="1513">
        <f t="shared" si="0"/>
        <v>98.245614035087712</v>
      </c>
      <c r="H10" s="1514">
        <v>39</v>
      </c>
      <c r="I10" s="832">
        <f t="shared" si="1"/>
        <v>3.4821428571428572</v>
      </c>
      <c r="J10" s="1514">
        <v>2</v>
      </c>
      <c r="K10" s="1514">
        <v>1</v>
      </c>
      <c r="L10" s="1514">
        <v>0</v>
      </c>
      <c r="M10" s="832">
        <f t="shared" si="2"/>
        <v>0</v>
      </c>
      <c r="N10" s="1514">
        <v>3</v>
      </c>
      <c r="O10" s="832">
        <f t="shared" si="3"/>
        <v>2.6315789473684208</v>
      </c>
      <c r="P10" s="1514">
        <v>4</v>
      </c>
      <c r="Q10" s="832">
        <f t="shared" si="4"/>
        <v>3.5087719298245617</v>
      </c>
    </row>
    <row r="11" spans="1:26" ht="36.75" customHeight="1">
      <c r="A11" s="1510">
        <v>6</v>
      </c>
      <c r="B11" s="1511" t="str">
        <f>'BVSK ba me '!B10</f>
        <v xml:space="preserve">H. Chiêm Hóa </v>
      </c>
      <c r="C11" s="1512">
        <v>1254</v>
      </c>
      <c r="D11" s="1512">
        <v>1253</v>
      </c>
      <c r="E11" s="1512">
        <v>687</v>
      </c>
      <c r="F11" s="1512">
        <v>1113</v>
      </c>
      <c r="G11" s="1513">
        <f t="shared" si="0"/>
        <v>88.826815642458101</v>
      </c>
      <c r="H11" s="1514">
        <v>37</v>
      </c>
      <c r="I11" s="832">
        <f t="shared" si="1"/>
        <v>3.3243486073674751</v>
      </c>
      <c r="J11" s="1514">
        <v>1</v>
      </c>
      <c r="K11" s="1514">
        <v>3</v>
      </c>
      <c r="L11" s="1514">
        <v>3</v>
      </c>
      <c r="M11" s="832">
        <f t="shared" si="2"/>
        <v>2.3942537909018355</v>
      </c>
      <c r="N11" s="1514">
        <v>7</v>
      </c>
      <c r="O11" s="832">
        <f t="shared" si="3"/>
        <v>5.5865921787709496</v>
      </c>
      <c r="P11" s="1514">
        <v>12</v>
      </c>
      <c r="Q11" s="832">
        <f t="shared" si="4"/>
        <v>9.5770151636073422</v>
      </c>
    </row>
    <row r="12" spans="1:26" ht="36.75" customHeight="1">
      <c r="A12" s="1510">
        <v>7</v>
      </c>
      <c r="B12" s="1511" t="str">
        <f>'BVSK ba me '!B11</f>
        <v>H. Na Hang</v>
      </c>
      <c r="C12" s="1512">
        <v>413</v>
      </c>
      <c r="D12" s="1512">
        <f t="shared" ref="D12:D13" si="5">C12</f>
        <v>413</v>
      </c>
      <c r="E12" s="1512">
        <v>184</v>
      </c>
      <c r="F12" s="1512">
        <v>413</v>
      </c>
      <c r="G12" s="1513">
        <f t="shared" si="0"/>
        <v>100</v>
      </c>
      <c r="H12" s="1514">
        <v>0</v>
      </c>
      <c r="I12" s="832">
        <f t="shared" si="1"/>
        <v>0</v>
      </c>
      <c r="J12" s="1514">
        <v>0</v>
      </c>
      <c r="K12" s="1514">
        <v>0</v>
      </c>
      <c r="L12" s="1514">
        <v>0</v>
      </c>
      <c r="M12" s="832">
        <f t="shared" si="2"/>
        <v>0</v>
      </c>
      <c r="N12" s="1514">
        <v>0</v>
      </c>
      <c r="O12" s="832">
        <f t="shared" si="3"/>
        <v>0</v>
      </c>
      <c r="P12" s="1514">
        <v>0</v>
      </c>
      <c r="Q12" s="832">
        <f t="shared" si="4"/>
        <v>0</v>
      </c>
    </row>
    <row r="13" spans="1:26" ht="36.75" customHeight="1">
      <c r="A13" s="1510">
        <v>8</v>
      </c>
      <c r="B13" s="1511" t="str">
        <f>'BVSK ba me '!B12</f>
        <v xml:space="preserve">H. Lâm Bình </v>
      </c>
      <c r="C13" s="1515">
        <v>377</v>
      </c>
      <c r="D13" s="1515">
        <f t="shared" si="5"/>
        <v>377</v>
      </c>
      <c r="E13" s="1515">
        <v>183</v>
      </c>
      <c r="F13" s="1515">
        <v>377</v>
      </c>
      <c r="G13" s="1516">
        <f t="shared" si="0"/>
        <v>100</v>
      </c>
      <c r="H13" s="1517">
        <v>8</v>
      </c>
      <c r="I13" s="1052">
        <f t="shared" si="1"/>
        <v>2.1220159151193632</v>
      </c>
      <c r="J13" s="1517">
        <v>0</v>
      </c>
      <c r="K13" s="1517">
        <v>1</v>
      </c>
      <c r="L13" s="1517">
        <v>2</v>
      </c>
      <c r="M13" s="1052">
        <f t="shared" si="2"/>
        <v>5.3050397877984086</v>
      </c>
      <c r="N13" s="1517">
        <v>4</v>
      </c>
      <c r="O13" s="1052">
        <f t="shared" si="3"/>
        <v>10.610079575596817</v>
      </c>
      <c r="P13" s="1517">
        <v>5</v>
      </c>
      <c r="Q13" s="1052">
        <f t="shared" si="4"/>
        <v>13.262599469496022</v>
      </c>
      <c r="U13" s="2100"/>
      <c r="V13" s="2100"/>
      <c r="X13" s="2100"/>
      <c r="Y13" s="2100"/>
    </row>
    <row r="14" spans="1:26" ht="36.75" customHeight="1">
      <c r="A14" s="2094" t="s">
        <v>13</v>
      </c>
      <c r="B14" s="2094"/>
      <c r="C14" s="1518">
        <f>SUM(C7:C13)</f>
        <v>7371</v>
      </c>
      <c r="D14" s="1518">
        <f>SUM(D7:D13)</f>
        <v>7367</v>
      </c>
      <c r="E14" s="1518">
        <f>SUM(E7:E13)</f>
        <v>3487</v>
      </c>
      <c r="F14" s="1518">
        <f>SUM(F7:F13)</f>
        <v>7206</v>
      </c>
      <c r="G14" s="1519">
        <f>F14/D14*100</f>
        <v>97.814578525858551</v>
      </c>
      <c r="H14" s="1520">
        <f>SUM(H7:H13)</f>
        <v>176</v>
      </c>
      <c r="I14" s="853">
        <f>H14/F14*100</f>
        <v>2.4424091035248403</v>
      </c>
      <c r="J14" s="1520">
        <f>SUM(J7:J13)</f>
        <v>7</v>
      </c>
      <c r="K14" s="1520">
        <f>SUM(K7:K13)</f>
        <v>7</v>
      </c>
      <c r="L14" s="1520">
        <f>SUM(L7:L13)</f>
        <v>8</v>
      </c>
      <c r="M14" s="853">
        <f>L14/D14*1000</f>
        <v>1.0859237138591014</v>
      </c>
      <c r="N14" s="1521">
        <f>SUM(N7:N13)</f>
        <v>23</v>
      </c>
      <c r="O14" s="853">
        <f>N14/D14*1000</f>
        <v>3.1220306773449167</v>
      </c>
      <c r="P14" s="1520">
        <f>SUM(P7:P13)</f>
        <v>35</v>
      </c>
      <c r="Q14" s="853">
        <f>P14/D14*1000</f>
        <v>4.7509162481335681</v>
      </c>
      <c r="W14" s="1522"/>
      <c r="Z14" s="1522"/>
    </row>
    <row r="15" spans="1:26" ht="36.75" customHeight="1">
      <c r="B15" s="1523" t="s">
        <v>755</v>
      </c>
      <c r="D15" s="880">
        <v>8443</v>
      </c>
      <c r="E15" s="880"/>
      <c r="J15" s="1496">
        <v>7</v>
      </c>
      <c r="K15" s="1524">
        <f>N14+J15</f>
        <v>30</v>
      </c>
      <c r="L15" s="1496">
        <v>9</v>
      </c>
      <c r="M15" s="1524">
        <f>L15+P14</f>
        <v>44</v>
      </c>
      <c r="N15" s="1497">
        <v>45</v>
      </c>
      <c r="O15" s="1498">
        <f>N15/D15*1000</f>
        <v>5.3298590548383276</v>
      </c>
      <c r="P15" s="1497">
        <v>60</v>
      </c>
      <c r="Q15" s="1498">
        <f>P15/D15*1000</f>
        <v>7.1064787397844373</v>
      </c>
    </row>
    <row r="16" spans="1:26" ht="24" customHeight="1">
      <c r="B16" s="2081" t="s">
        <v>907</v>
      </c>
      <c r="C16" s="2081"/>
      <c r="D16" s="2081"/>
      <c r="E16" s="2081"/>
      <c r="F16" s="2081"/>
      <c r="G16" s="2081"/>
      <c r="H16" s="2081"/>
      <c r="I16" s="2081"/>
      <c r="J16" s="2081"/>
      <c r="K16" s="2081"/>
      <c r="L16" s="2081"/>
      <c r="M16" s="2081"/>
      <c r="N16" s="2081"/>
      <c r="O16" s="2081"/>
      <c r="P16" s="2081"/>
      <c r="Q16" s="2081"/>
    </row>
    <row r="17" spans="2:17" ht="33.75" customHeight="1">
      <c r="B17" s="880"/>
      <c r="C17" s="880"/>
      <c r="D17" s="236"/>
      <c r="I17" s="1525"/>
      <c r="J17" s="1499"/>
      <c r="K17" s="1526"/>
      <c r="L17" s="1499"/>
      <c r="M17" s="1526"/>
      <c r="N17" s="53"/>
      <c r="O17" s="53"/>
      <c r="P17" s="53"/>
      <c r="Q17" s="53"/>
    </row>
    <row r="18" spans="2:17" ht="11.25" customHeight="1">
      <c r="D18" s="1500"/>
    </row>
    <row r="20" spans="2:17">
      <c r="B20" s="236"/>
      <c r="D20" s="1502"/>
    </row>
    <row r="22" spans="2:17">
      <c r="D22" s="880"/>
    </row>
    <row r="24" spans="2:17">
      <c r="D24" s="880"/>
      <c r="O24" s="1502"/>
      <c r="Q24" s="1502"/>
    </row>
    <row r="25" spans="2:17">
      <c r="D25" s="880"/>
      <c r="O25" s="1502"/>
      <c r="Q25" s="1502"/>
    </row>
    <row r="26" spans="2:17">
      <c r="D26" s="880"/>
      <c r="O26" s="1502"/>
      <c r="Q26" s="1502"/>
    </row>
    <row r="28" spans="2:17">
      <c r="N28" s="2092"/>
      <c r="O28" s="2092"/>
      <c r="P28" s="2093"/>
      <c r="Q28" s="2093"/>
    </row>
    <row r="31" spans="2:17">
      <c r="D31" s="1502"/>
    </row>
  </sheetData>
  <mergeCells count="20">
    <mergeCell ref="U13:V13"/>
    <mergeCell ref="X13:Y13"/>
    <mergeCell ref="B16:Q16"/>
    <mergeCell ref="N3:O4"/>
    <mergeCell ref="A1:P1"/>
    <mergeCell ref="A2:P2"/>
    <mergeCell ref="A3:A5"/>
    <mergeCell ref="B3:B5"/>
    <mergeCell ref="C3:C5"/>
    <mergeCell ref="D3:D5"/>
    <mergeCell ref="N28:O28"/>
    <mergeCell ref="P28:Q28"/>
    <mergeCell ref="A14:B14"/>
    <mergeCell ref="J3:J5"/>
    <mergeCell ref="K3:K5"/>
    <mergeCell ref="L3:M4"/>
    <mergeCell ref="F3:G4"/>
    <mergeCell ref="E3:E5"/>
    <mergeCell ref="P3:Q4"/>
    <mergeCell ref="H3:I4"/>
  </mergeCells>
  <phoneticPr fontId="20" type="noConversion"/>
  <pageMargins left="0.66" right="0.26" top="0.48" bottom="0.32" header="0.6" footer="0.2"/>
  <pageSetup paperSize="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Q19"/>
  <sheetViews>
    <sheetView zoomScale="80" zoomScaleNormal="80" workbookViewId="0">
      <selection activeCell="H4" sqref="H4:H5"/>
    </sheetView>
  </sheetViews>
  <sheetFormatPr defaultRowHeight="15"/>
  <cols>
    <col min="1" max="1" width="3.25" style="315" customWidth="1"/>
    <col min="2" max="2" width="19.5" style="315" customWidth="1"/>
    <col min="3" max="3" width="10.5" style="162" customWidth="1"/>
    <col min="4" max="5" width="9" style="22" customWidth="1"/>
    <col min="6" max="6" width="7.5" style="22" customWidth="1"/>
    <col min="7" max="7" width="6.75" style="22" customWidth="1"/>
    <col min="8" max="8" width="8.875" style="22" customWidth="1"/>
    <col min="9" max="9" width="6" style="22" customWidth="1"/>
    <col min="10" max="11" width="5.5" style="22" customWidth="1"/>
    <col min="12" max="12" width="9" style="22" customWidth="1"/>
    <col min="13" max="13" width="8.5" style="22" customWidth="1"/>
    <col min="14" max="14" width="8" style="22" customWidth="1"/>
    <col min="15" max="15" width="7" style="22" customWidth="1"/>
    <col min="16" max="16" width="7.625" style="22" customWidth="1"/>
  </cols>
  <sheetData>
    <row r="1" spans="1:17" ht="29.25" customHeight="1">
      <c r="A1" s="2110" t="s">
        <v>743</v>
      </c>
      <c r="B1" s="2110"/>
      <c r="C1" s="2110"/>
      <c r="D1" s="2110"/>
      <c r="E1" s="2110"/>
      <c r="F1" s="2110"/>
      <c r="G1" s="2110"/>
      <c r="H1" s="2110"/>
      <c r="I1" s="2110"/>
      <c r="J1" s="2110"/>
      <c r="K1" s="2110"/>
      <c r="L1" s="2110"/>
      <c r="M1" s="2110"/>
      <c r="N1" s="2110"/>
      <c r="O1" s="2110"/>
      <c r="P1" s="2110"/>
    </row>
    <row r="2" spans="1:17">
      <c r="A2" s="419"/>
      <c r="B2" s="419"/>
      <c r="C2" s="51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</row>
    <row r="3" spans="1:17" s="315" customFormat="1" ht="31.5" customHeight="1">
      <c r="A3" s="2111" t="s">
        <v>14</v>
      </c>
      <c r="B3" s="2114" t="s">
        <v>258</v>
      </c>
      <c r="C3" s="2122" t="s">
        <v>482</v>
      </c>
      <c r="D3" s="1971" t="s">
        <v>450</v>
      </c>
      <c r="E3" s="1972"/>
      <c r="F3" s="1972"/>
      <c r="G3" s="1972"/>
      <c r="H3" s="1972"/>
      <c r="I3" s="1972"/>
      <c r="J3" s="1972"/>
      <c r="K3" s="1972"/>
      <c r="L3" s="1973"/>
      <c r="M3" s="1971" t="s">
        <v>483</v>
      </c>
      <c r="N3" s="1972"/>
      <c r="O3" s="1972"/>
      <c r="P3" s="1973"/>
    </row>
    <row r="4" spans="1:17" s="315" customFormat="1" ht="35.25" customHeight="1">
      <c r="A4" s="2112"/>
      <c r="B4" s="2115"/>
      <c r="C4" s="2123"/>
      <c r="D4" s="2106" t="s">
        <v>432</v>
      </c>
      <c r="E4" s="1971" t="s">
        <v>433</v>
      </c>
      <c r="F4" s="1972"/>
      <c r="G4" s="1973"/>
      <c r="H4" s="2106" t="s">
        <v>622</v>
      </c>
      <c r="I4" s="1971" t="s">
        <v>681</v>
      </c>
      <c r="J4" s="1972"/>
      <c r="K4" s="1973"/>
      <c r="L4" s="2106" t="s">
        <v>436</v>
      </c>
      <c r="M4" s="2117" t="s">
        <v>484</v>
      </c>
      <c r="N4" s="2118"/>
      <c r="O4" s="2119"/>
      <c r="P4" s="2120" t="s">
        <v>488</v>
      </c>
    </row>
    <row r="5" spans="1:17" s="315" customFormat="1" ht="62.25" customHeight="1">
      <c r="A5" s="2113"/>
      <c r="B5" s="2116"/>
      <c r="C5" s="2124"/>
      <c r="D5" s="2107"/>
      <c r="E5" s="849" t="s">
        <v>625</v>
      </c>
      <c r="F5" s="851" t="s">
        <v>624</v>
      </c>
      <c r="G5" s="851" t="s">
        <v>623</v>
      </c>
      <c r="H5" s="2107"/>
      <c r="I5" s="684" t="s">
        <v>396</v>
      </c>
      <c r="J5" s="684" t="s">
        <v>434</v>
      </c>
      <c r="K5" s="684" t="s">
        <v>435</v>
      </c>
      <c r="L5" s="2107"/>
      <c r="M5" s="678" t="s">
        <v>485</v>
      </c>
      <c r="N5" s="678" t="s">
        <v>486</v>
      </c>
      <c r="O5" s="678" t="s">
        <v>487</v>
      </c>
      <c r="P5" s="2121"/>
    </row>
    <row r="6" spans="1:17" ht="29.25" customHeight="1">
      <c r="A6" s="343">
        <v>1</v>
      </c>
      <c r="B6" s="520" t="s">
        <v>92</v>
      </c>
      <c r="C6" s="347">
        <v>6393</v>
      </c>
      <c r="D6" s="512">
        <v>200</v>
      </c>
      <c r="E6" s="512">
        <v>485</v>
      </c>
      <c r="F6" s="668">
        <v>192</v>
      </c>
      <c r="G6" s="668">
        <v>1</v>
      </c>
      <c r="H6" s="512">
        <v>204</v>
      </c>
      <c r="I6" s="669">
        <f t="shared" ref="I6:I12" si="0">J6+K6</f>
        <v>1</v>
      </c>
      <c r="J6" s="670">
        <v>0</v>
      </c>
      <c r="K6" s="519">
        <v>1</v>
      </c>
      <c r="L6" s="519">
        <v>180</v>
      </c>
      <c r="M6" s="519">
        <v>10</v>
      </c>
      <c r="N6" s="519">
        <v>13</v>
      </c>
      <c r="O6" s="670">
        <v>0</v>
      </c>
      <c r="P6" s="676"/>
      <c r="Q6" s="443"/>
    </row>
    <row r="7" spans="1:17" ht="29.25" customHeight="1">
      <c r="A7" s="344">
        <v>2</v>
      </c>
      <c r="B7" s="520" t="s">
        <v>147</v>
      </c>
      <c r="C7" s="347">
        <v>4693</v>
      </c>
      <c r="D7" s="512">
        <v>88</v>
      </c>
      <c r="E7" s="512">
        <v>139</v>
      </c>
      <c r="F7" s="512">
        <v>79</v>
      </c>
      <c r="G7" s="512">
        <v>0</v>
      </c>
      <c r="H7" s="512">
        <v>100</v>
      </c>
      <c r="I7" s="669">
        <f t="shared" si="0"/>
        <v>0</v>
      </c>
      <c r="J7" s="668">
        <v>0</v>
      </c>
      <c r="K7" s="668">
        <v>0</v>
      </c>
      <c r="L7" s="926">
        <v>78</v>
      </c>
      <c r="M7" s="926">
        <v>10</v>
      </c>
      <c r="N7" s="926">
        <v>5</v>
      </c>
      <c r="O7" s="670">
        <v>0</v>
      </c>
      <c r="P7" s="670">
        <v>0</v>
      </c>
      <c r="Q7" s="443"/>
    </row>
    <row r="8" spans="1:17" ht="29.25" customHeight="1">
      <c r="A8" s="344">
        <v>3</v>
      </c>
      <c r="B8" s="521" t="s">
        <v>210</v>
      </c>
      <c r="C8" s="347">
        <v>18286</v>
      </c>
      <c r="D8" s="513">
        <v>134</v>
      </c>
      <c r="E8" s="512">
        <v>386</v>
      </c>
      <c r="F8" s="513">
        <v>149</v>
      </c>
      <c r="G8" s="513">
        <v>10</v>
      </c>
      <c r="H8" s="512">
        <v>261</v>
      </c>
      <c r="I8" s="669">
        <f t="shared" si="0"/>
        <v>1</v>
      </c>
      <c r="J8" s="671">
        <v>0</v>
      </c>
      <c r="K8" s="519">
        <v>1</v>
      </c>
      <c r="L8" s="926">
        <v>265</v>
      </c>
      <c r="M8" s="926">
        <v>25</v>
      </c>
      <c r="N8" s="926">
        <v>10</v>
      </c>
      <c r="O8" s="670">
        <v>0</v>
      </c>
      <c r="P8" s="670">
        <v>0</v>
      </c>
      <c r="Q8" s="443"/>
    </row>
    <row r="9" spans="1:17" ht="29.25" customHeight="1">
      <c r="A9" s="344">
        <v>4</v>
      </c>
      <c r="B9" s="521" t="s">
        <v>99</v>
      </c>
      <c r="C9" s="347">
        <v>11078</v>
      </c>
      <c r="D9" s="513">
        <v>234</v>
      </c>
      <c r="E9" s="512">
        <v>200</v>
      </c>
      <c r="F9" s="513">
        <v>153</v>
      </c>
      <c r="G9" s="513">
        <v>3</v>
      </c>
      <c r="H9" s="512">
        <v>122</v>
      </c>
      <c r="I9" s="669">
        <f t="shared" si="0"/>
        <v>1</v>
      </c>
      <c r="J9" s="671">
        <v>0</v>
      </c>
      <c r="K9" s="519">
        <v>1</v>
      </c>
      <c r="L9" s="926">
        <v>120</v>
      </c>
      <c r="M9" s="926">
        <v>10</v>
      </c>
      <c r="N9" s="926">
        <v>8</v>
      </c>
      <c r="O9" s="670">
        <v>0</v>
      </c>
      <c r="P9" s="670">
        <v>0</v>
      </c>
      <c r="Q9" s="443"/>
    </row>
    <row r="10" spans="1:17" ht="29.25" customHeight="1">
      <c r="A10" s="344">
        <v>5</v>
      </c>
      <c r="B10" s="521" t="s">
        <v>95</v>
      </c>
      <c r="C10" s="347">
        <v>24079</v>
      </c>
      <c r="D10" s="513">
        <v>382</v>
      </c>
      <c r="E10" s="512">
        <v>176</v>
      </c>
      <c r="F10" s="513">
        <v>161</v>
      </c>
      <c r="G10" s="513">
        <v>1</v>
      </c>
      <c r="H10" s="512">
        <v>292</v>
      </c>
      <c r="I10" s="669">
        <f t="shared" si="0"/>
        <v>11</v>
      </c>
      <c r="J10" s="671">
        <v>0</v>
      </c>
      <c r="K10" s="519">
        <v>11</v>
      </c>
      <c r="L10" s="926">
        <v>1800</v>
      </c>
      <c r="M10" s="926">
        <v>20</v>
      </c>
      <c r="N10" s="926">
        <v>25</v>
      </c>
      <c r="O10" s="670">
        <v>0</v>
      </c>
      <c r="P10" s="670">
        <v>0</v>
      </c>
      <c r="Q10" s="443"/>
    </row>
    <row r="11" spans="1:17" ht="29.25" customHeight="1">
      <c r="A11" s="344">
        <v>6</v>
      </c>
      <c r="B11" s="521" t="s">
        <v>96</v>
      </c>
      <c r="C11" s="347">
        <v>25995</v>
      </c>
      <c r="D11" s="513">
        <v>291</v>
      </c>
      <c r="E11" s="512">
        <v>100</v>
      </c>
      <c r="F11" s="513">
        <v>45</v>
      </c>
      <c r="G11" s="513">
        <v>7</v>
      </c>
      <c r="H11" s="512">
        <v>290</v>
      </c>
      <c r="I11" s="669">
        <f t="shared" si="0"/>
        <v>6</v>
      </c>
      <c r="J11" s="671">
        <v>0</v>
      </c>
      <c r="K11" s="519">
        <v>6</v>
      </c>
      <c r="L11" s="926">
        <v>3780</v>
      </c>
      <c r="M11" s="926">
        <v>20</v>
      </c>
      <c r="N11" s="670">
        <v>0</v>
      </c>
      <c r="O11" s="670">
        <v>0</v>
      </c>
      <c r="P11" s="670">
        <v>0</v>
      </c>
      <c r="Q11" s="443"/>
    </row>
    <row r="12" spans="1:17" ht="29.25" customHeight="1">
      <c r="A12" s="344">
        <v>7</v>
      </c>
      <c r="B12" s="521" t="s">
        <v>103</v>
      </c>
      <c r="C12" s="347">
        <v>13590</v>
      </c>
      <c r="D12" s="513">
        <v>247</v>
      </c>
      <c r="E12" s="512">
        <v>321</v>
      </c>
      <c r="F12" s="348">
        <v>121</v>
      </c>
      <c r="G12" s="513">
        <v>1</v>
      </c>
      <c r="H12" s="512">
        <v>408</v>
      </c>
      <c r="I12" s="669">
        <f t="shared" si="0"/>
        <v>5</v>
      </c>
      <c r="J12" s="671">
        <v>0</v>
      </c>
      <c r="K12" s="519">
        <v>5</v>
      </c>
      <c r="L12" s="926">
        <v>1651</v>
      </c>
      <c r="M12" s="926">
        <v>10</v>
      </c>
      <c r="N12" s="670">
        <v>0</v>
      </c>
      <c r="O12" s="670">
        <v>0</v>
      </c>
      <c r="P12" s="670">
        <v>0</v>
      </c>
      <c r="Q12" s="443"/>
    </row>
    <row r="13" spans="1:17" ht="29.25" customHeight="1">
      <c r="A13" s="344">
        <v>8</v>
      </c>
      <c r="B13" s="521" t="s">
        <v>446</v>
      </c>
      <c r="C13" s="347">
        <v>0</v>
      </c>
      <c r="D13" s="513">
        <v>0</v>
      </c>
      <c r="E13" s="668">
        <v>0</v>
      </c>
      <c r="F13" s="668">
        <v>0</v>
      </c>
      <c r="G13" s="512">
        <v>0</v>
      </c>
      <c r="H13" s="512">
        <v>0</v>
      </c>
      <c r="I13" s="672">
        <f>K13</f>
        <v>0</v>
      </c>
      <c r="J13" s="668">
        <v>0</v>
      </c>
      <c r="K13" s="342">
        <v>0</v>
      </c>
      <c r="L13" s="670">
        <v>0</v>
      </c>
      <c r="M13" s="926">
        <v>236</v>
      </c>
      <c r="N13" s="926">
        <v>46</v>
      </c>
      <c r="O13" s="670">
        <v>0</v>
      </c>
      <c r="P13" s="670">
        <v>0</v>
      </c>
      <c r="Q13" s="443"/>
    </row>
    <row r="14" spans="1:17" ht="29.25" customHeight="1">
      <c r="A14" s="522">
        <v>9</v>
      </c>
      <c r="B14" s="523" t="s">
        <v>259</v>
      </c>
      <c r="C14" s="516">
        <f>SUM(D14:I14)</f>
        <v>0</v>
      </c>
      <c r="D14" s="516">
        <f t="shared" ref="D14:O14" si="1">SUM(E14:J14)</f>
        <v>0</v>
      </c>
      <c r="E14" s="516">
        <f t="shared" si="1"/>
        <v>0</v>
      </c>
      <c r="F14" s="516">
        <f t="shared" si="1"/>
        <v>0</v>
      </c>
      <c r="G14" s="516">
        <f t="shared" si="1"/>
        <v>0</v>
      </c>
      <c r="H14" s="516">
        <f t="shared" si="1"/>
        <v>0</v>
      </c>
      <c r="I14" s="516">
        <f t="shared" si="1"/>
        <v>0</v>
      </c>
      <c r="J14" s="516">
        <f t="shared" si="1"/>
        <v>0</v>
      </c>
      <c r="K14" s="516">
        <f t="shared" si="1"/>
        <v>0</v>
      </c>
      <c r="L14" s="516">
        <f t="shared" si="1"/>
        <v>0</v>
      </c>
      <c r="M14" s="516">
        <f t="shared" si="1"/>
        <v>0</v>
      </c>
      <c r="N14" s="516">
        <f t="shared" si="1"/>
        <v>0</v>
      </c>
      <c r="O14" s="516">
        <f t="shared" si="1"/>
        <v>0</v>
      </c>
      <c r="P14" s="670">
        <v>0</v>
      </c>
      <c r="Q14" s="443"/>
    </row>
    <row r="15" spans="1:17" ht="31.5" customHeight="1">
      <c r="A15" s="2108" t="s">
        <v>220</v>
      </c>
      <c r="B15" s="2109"/>
      <c r="C15" s="526">
        <f t="shared" ref="C15:H15" si="2">SUM(C6:C14)</f>
        <v>104114</v>
      </c>
      <c r="D15" s="515">
        <f t="shared" si="2"/>
        <v>1576</v>
      </c>
      <c r="E15" s="526">
        <f t="shared" si="2"/>
        <v>1807</v>
      </c>
      <c r="F15" s="515">
        <f t="shared" si="2"/>
        <v>900</v>
      </c>
      <c r="G15" s="515">
        <f t="shared" si="2"/>
        <v>23</v>
      </c>
      <c r="H15" s="515">
        <f t="shared" si="2"/>
        <v>1677</v>
      </c>
      <c r="I15" s="677">
        <f t="shared" ref="I15:N15" si="3">SUM(I6:I14)</f>
        <v>25</v>
      </c>
      <c r="J15" s="515">
        <f t="shared" si="3"/>
        <v>0</v>
      </c>
      <c r="K15" s="677">
        <f t="shared" si="3"/>
        <v>25</v>
      </c>
      <c r="L15" s="673">
        <f t="shared" si="3"/>
        <v>7874</v>
      </c>
      <c r="M15" s="515">
        <f t="shared" si="3"/>
        <v>341</v>
      </c>
      <c r="N15" s="515">
        <f t="shared" si="3"/>
        <v>107</v>
      </c>
      <c r="O15" s="341">
        <f>SUM(O6:O14)</f>
        <v>0</v>
      </c>
      <c r="P15" s="674">
        <f>SUM(P6:P14)</f>
        <v>0</v>
      </c>
      <c r="Q15" s="514"/>
    </row>
    <row r="16" spans="1:17" ht="15.75">
      <c r="A16" s="524"/>
      <c r="B16" s="525"/>
      <c r="C16" s="518"/>
      <c r="D16" s="345"/>
      <c r="E16" s="345"/>
      <c r="F16" s="675"/>
      <c r="G16" s="346"/>
      <c r="H16" s="346"/>
      <c r="I16" s="346"/>
      <c r="J16" s="346"/>
      <c r="K16" s="346"/>
      <c r="L16" s="346"/>
      <c r="M16" s="346"/>
      <c r="N16" s="346"/>
      <c r="O16" s="346"/>
      <c r="P16" s="346"/>
    </row>
    <row r="17" spans="1:16" ht="15.75">
      <c r="A17" s="2104" t="s">
        <v>742</v>
      </c>
      <c r="B17" s="2105"/>
      <c r="C17" s="2105"/>
      <c r="D17" s="2105"/>
      <c r="E17" s="2105"/>
      <c r="F17" s="2105"/>
      <c r="G17" s="2105"/>
      <c r="H17" s="2105"/>
      <c r="I17" s="2105"/>
      <c r="J17" s="2105"/>
      <c r="K17" s="2105"/>
      <c r="L17" s="2105"/>
      <c r="M17" s="2105"/>
      <c r="N17" s="2105"/>
      <c r="O17" s="2105"/>
      <c r="P17" s="2105"/>
    </row>
    <row r="19" spans="1:16">
      <c r="M19" s="927">
        <f>M15+N15</f>
        <v>448</v>
      </c>
    </row>
  </sheetData>
  <mergeCells count="15">
    <mergeCell ref="A17:P17"/>
    <mergeCell ref="L4:L5"/>
    <mergeCell ref="M3:P3"/>
    <mergeCell ref="A15:B15"/>
    <mergeCell ref="A1:P1"/>
    <mergeCell ref="A3:A5"/>
    <mergeCell ref="B3:B5"/>
    <mergeCell ref="D3:L3"/>
    <mergeCell ref="M4:O4"/>
    <mergeCell ref="P4:P5"/>
    <mergeCell ref="C3:C5"/>
    <mergeCell ref="D4:D5"/>
    <mergeCell ref="E4:G4"/>
    <mergeCell ref="H4:H5"/>
    <mergeCell ref="I4:K4"/>
  </mergeCells>
  <phoneticPr fontId="20" type="noConversion"/>
  <pageMargins left="0.45" right="0.2" top="0.56999999999999995" bottom="0.75" header="0.3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A1:N22"/>
  <sheetViews>
    <sheetView zoomScale="80" zoomScaleNormal="80" workbookViewId="0">
      <selection activeCell="F8" sqref="F8"/>
    </sheetView>
  </sheetViews>
  <sheetFormatPr defaultRowHeight="15"/>
  <cols>
    <col min="1" max="1" width="4.25" style="1527" customWidth="1"/>
    <col min="2" max="2" width="23.125" style="18" customWidth="1"/>
    <col min="3" max="3" width="8.625" style="18" customWidth="1"/>
    <col min="4" max="4" width="7.75" style="18" customWidth="1"/>
    <col min="5" max="5" width="8.25" style="18" customWidth="1"/>
    <col min="6" max="6" width="7.25" style="18" customWidth="1"/>
    <col min="7" max="7" width="7.75" style="18" customWidth="1"/>
    <col min="8" max="8" width="7.25" style="18" customWidth="1"/>
    <col min="9" max="9" width="8.375" style="18" customWidth="1"/>
    <col min="10" max="10" width="7.25" style="18" customWidth="1"/>
    <col min="11" max="11" width="8.125" style="18" customWidth="1"/>
    <col min="12" max="12" width="7.25" style="18" customWidth="1"/>
    <col min="13" max="13" width="8.25" style="18" customWidth="1"/>
    <col min="14" max="14" width="8.375" style="18" customWidth="1"/>
  </cols>
  <sheetData>
    <row r="1" spans="1:14" ht="51.75" customHeight="1">
      <c r="A1" s="1680" t="s">
        <v>923</v>
      </c>
      <c r="B1" s="1680"/>
      <c r="C1" s="1680"/>
      <c r="D1" s="1680"/>
      <c r="E1" s="1680"/>
      <c r="F1" s="1680"/>
      <c r="G1" s="1680"/>
      <c r="H1" s="1680"/>
      <c r="I1" s="1680"/>
      <c r="J1" s="1680"/>
      <c r="K1" s="1680"/>
      <c r="L1" s="1680"/>
      <c r="M1" s="1680"/>
      <c r="N1" s="1680"/>
    </row>
    <row r="2" spans="1:14" ht="27.75" customHeight="1">
      <c r="A2" s="2129"/>
      <c r="B2" s="2129"/>
      <c r="C2" s="2129"/>
      <c r="D2" s="2129"/>
      <c r="E2" s="2129"/>
      <c r="F2" s="2129"/>
      <c r="G2" s="2129"/>
      <c r="H2" s="2129"/>
      <c r="I2" s="2129"/>
      <c r="J2" s="2129"/>
      <c r="K2" s="2129"/>
      <c r="L2" s="2129"/>
      <c r="M2" s="2129"/>
      <c r="N2" s="2129"/>
    </row>
    <row r="3" spans="1:14" ht="28.5" customHeight="1">
      <c r="A3" s="2130" t="s">
        <v>14</v>
      </c>
      <c r="B3" s="1830" t="s">
        <v>260</v>
      </c>
      <c r="C3" s="1790" t="s">
        <v>396</v>
      </c>
      <c r="D3" s="1791"/>
      <c r="E3" s="2132" t="s">
        <v>261</v>
      </c>
      <c r="F3" s="2133"/>
      <c r="G3" s="2132" t="s">
        <v>264</v>
      </c>
      <c r="H3" s="2133"/>
      <c r="I3" s="2132" t="s">
        <v>265</v>
      </c>
      <c r="J3" s="2133"/>
      <c r="K3" s="2132" t="s">
        <v>266</v>
      </c>
      <c r="L3" s="2133"/>
      <c r="M3" s="2132" t="s">
        <v>267</v>
      </c>
      <c r="N3" s="2133"/>
    </row>
    <row r="4" spans="1:14" ht="27.75" customHeight="1">
      <c r="A4" s="2131"/>
      <c r="B4" s="1961"/>
      <c r="C4" s="1061" t="s">
        <v>262</v>
      </c>
      <c r="D4" s="1061" t="s">
        <v>263</v>
      </c>
      <c r="E4" s="1061" t="s">
        <v>262</v>
      </c>
      <c r="F4" s="1061" t="s">
        <v>263</v>
      </c>
      <c r="G4" s="1061" t="s">
        <v>262</v>
      </c>
      <c r="H4" s="1061" t="s">
        <v>263</v>
      </c>
      <c r="I4" s="1061" t="s">
        <v>262</v>
      </c>
      <c r="J4" s="1061" t="s">
        <v>263</v>
      </c>
      <c r="K4" s="1061" t="s">
        <v>262</v>
      </c>
      <c r="L4" s="1061" t="s">
        <v>263</v>
      </c>
      <c r="M4" s="1061" t="s">
        <v>262</v>
      </c>
      <c r="N4" s="1061" t="s">
        <v>263</v>
      </c>
    </row>
    <row r="5" spans="1:14" ht="33" customHeight="1">
      <c r="A5" s="857">
        <v>1</v>
      </c>
      <c r="B5" s="263" t="s">
        <v>813</v>
      </c>
      <c r="C5" s="828">
        <f>E5+G5+I5+K5+M5</f>
        <v>0</v>
      </c>
      <c r="D5" s="828">
        <f>F5+H5+J5+L5+N5</f>
        <v>0</v>
      </c>
      <c r="E5" s="828">
        <v>0</v>
      </c>
      <c r="F5" s="828">
        <v>0</v>
      </c>
      <c r="G5" s="828">
        <v>0</v>
      </c>
      <c r="H5" s="828">
        <v>0</v>
      </c>
      <c r="I5" s="828">
        <v>0</v>
      </c>
      <c r="J5" s="828">
        <v>0</v>
      </c>
      <c r="K5" s="828">
        <v>0</v>
      </c>
      <c r="L5" s="828">
        <v>0</v>
      </c>
      <c r="M5" s="828">
        <v>0</v>
      </c>
      <c r="N5" s="828">
        <v>0</v>
      </c>
    </row>
    <row r="6" spans="1:14" ht="33" customHeight="1">
      <c r="A6" s="861">
        <v>2</v>
      </c>
      <c r="B6" s="265" t="s">
        <v>268</v>
      </c>
      <c r="C6" s="829">
        <f>E6+G6+I6+K6+M6</f>
        <v>0</v>
      </c>
      <c r="D6" s="829">
        <f>F6+H6+J6+L6+N6</f>
        <v>0</v>
      </c>
      <c r="E6" s="829">
        <v>0</v>
      </c>
      <c r="F6" s="829">
        <v>0</v>
      </c>
      <c r="G6" s="829">
        <v>0</v>
      </c>
      <c r="H6" s="829">
        <v>0</v>
      </c>
      <c r="I6" s="829">
        <v>0</v>
      </c>
      <c r="J6" s="829">
        <v>0</v>
      </c>
      <c r="K6" s="829">
        <v>0</v>
      </c>
      <c r="L6" s="829">
        <v>0</v>
      </c>
      <c r="M6" s="829">
        <v>0</v>
      </c>
      <c r="N6" s="829">
        <v>0</v>
      </c>
    </row>
    <row r="7" spans="1:14" ht="33" customHeight="1">
      <c r="A7" s="861">
        <v>3</v>
      </c>
      <c r="B7" s="264" t="str">
        <f>'BVSK tre em '!B7</f>
        <v xml:space="preserve">TP Tuyên Quang </v>
      </c>
      <c r="C7" s="829">
        <f t="shared" ref="C7:C14" si="0">E7+G7+I7+K7+M7</f>
        <v>0</v>
      </c>
      <c r="D7" s="829">
        <f t="shared" ref="D7:D14" si="1">F7+H7+J7+L7+N7</f>
        <v>0</v>
      </c>
      <c r="E7" s="829">
        <v>0</v>
      </c>
      <c r="F7" s="829">
        <v>0</v>
      </c>
      <c r="G7" s="829">
        <v>0</v>
      </c>
      <c r="H7" s="829">
        <v>0</v>
      </c>
      <c r="I7" s="829">
        <v>0</v>
      </c>
      <c r="J7" s="829">
        <v>0</v>
      </c>
      <c r="K7" s="829">
        <v>0</v>
      </c>
      <c r="L7" s="829">
        <v>0</v>
      </c>
      <c r="M7" s="829">
        <v>0</v>
      </c>
      <c r="N7" s="829">
        <v>0</v>
      </c>
    </row>
    <row r="8" spans="1:14" ht="33" customHeight="1">
      <c r="A8" s="861">
        <v>4</v>
      </c>
      <c r="B8" s="264" t="str">
        <f>'BVSK tre em '!B8</f>
        <v xml:space="preserve">H. Yên Sơn </v>
      </c>
      <c r="C8" s="829">
        <f t="shared" si="0"/>
        <v>0</v>
      </c>
      <c r="D8" s="829">
        <f t="shared" si="1"/>
        <v>0</v>
      </c>
      <c r="E8" s="829">
        <v>0</v>
      </c>
      <c r="F8" s="829">
        <v>0</v>
      </c>
      <c r="G8" s="829">
        <v>0</v>
      </c>
      <c r="H8" s="829">
        <v>0</v>
      </c>
      <c r="I8" s="829">
        <v>0</v>
      </c>
      <c r="J8" s="829">
        <v>0</v>
      </c>
      <c r="K8" s="829">
        <v>0</v>
      </c>
      <c r="L8" s="829">
        <v>0</v>
      </c>
      <c r="M8" s="829">
        <v>0</v>
      </c>
      <c r="N8" s="829">
        <v>0</v>
      </c>
    </row>
    <row r="9" spans="1:14" ht="33" customHeight="1">
      <c r="A9" s="861">
        <v>5</v>
      </c>
      <c r="B9" s="264" t="str">
        <f>'BVSK tre em '!B9</f>
        <v xml:space="preserve">H. Sơn Dương </v>
      </c>
      <c r="C9" s="829">
        <f t="shared" si="0"/>
        <v>0</v>
      </c>
      <c r="D9" s="829">
        <f t="shared" si="1"/>
        <v>0</v>
      </c>
      <c r="E9" s="829">
        <v>0</v>
      </c>
      <c r="F9" s="829">
        <v>0</v>
      </c>
      <c r="G9" s="829">
        <v>0</v>
      </c>
      <c r="H9" s="829">
        <v>0</v>
      </c>
      <c r="I9" s="829">
        <v>0</v>
      </c>
      <c r="J9" s="829">
        <v>0</v>
      </c>
      <c r="K9" s="829">
        <v>0</v>
      </c>
      <c r="L9" s="829">
        <v>0</v>
      </c>
      <c r="M9" s="829">
        <v>0</v>
      </c>
      <c r="N9" s="829">
        <v>0</v>
      </c>
    </row>
    <row r="10" spans="1:14" ht="33" customHeight="1">
      <c r="A10" s="861">
        <v>6</v>
      </c>
      <c r="B10" s="264" t="str">
        <f>'BVSK tre em '!B10</f>
        <v>H. Hàm Yên</v>
      </c>
      <c r="C10" s="829">
        <f t="shared" si="0"/>
        <v>0</v>
      </c>
      <c r="D10" s="829">
        <f t="shared" si="1"/>
        <v>0</v>
      </c>
      <c r="E10" s="829">
        <v>0</v>
      </c>
      <c r="F10" s="829">
        <v>0</v>
      </c>
      <c r="G10" s="829">
        <v>0</v>
      </c>
      <c r="H10" s="829">
        <v>0</v>
      </c>
      <c r="I10" s="829">
        <v>0</v>
      </c>
      <c r="J10" s="829">
        <v>0</v>
      </c>
      <c r="K10" s="829">
        <v>0</v>
      </c>
      <c r="L10" s="829">
        <v>0</v>
      </c>
      <c r="M10" s="829">
        <v>0</v>
      </c>
      <c r="N10" s="829">
        <v>0</v>
      </c>
    </row>
    <row r="11" spans="1:14" ht="33" customHeight="1">
      <c r="A11" s="861">
        <v>7</v>
      </c>
      <c r="B11" s="264" t="str">
        <f>'BVSK tre em '!B11</f>
        <v xml:space="preserve">H. Chiêm Hóa </v>
      </c>
      <c r="C11" s="829">
        <f t="shared" si="0"/>
        <v>0</v>
      </c>
      <c r="D11" s="829">
        <f t="shared" si="1"/>
        <v>0</v>
      </c>
      <c r="E11" s="829">
        <v>0</v>
      </c>
      <c r="F11" s="829">
        <v>0</v>
      </c>
      <c r="G11" s="829">
        <v>0</v>
      </c>
      <c r="H11" s="829">
        <v>0</v>
      </c>
      <c r="I11" s="829">
        <v>0</v>
      </c>
      <c r="J11" s="829">
        <v>0</v>
      </c>
      <c r="K11" s="829">
        <v>0</v>
      </c>
      <c r="L11" s="829">
        <v>0</v>
      </c>
      <c r="M11" s="829">
        <v>0</v>
      </c>
      <c r="N11" s="829">
        <v>0</v>
      </c>
    </row>
    <row r="12" spans="1:14" ht="33" customHeight="1">
      <c r="A12" s="861">
        <v>8</v>
      </c>
      <c r="B12" s="264" t="str">
        <f>'BVSK tre em '!B12</f>
        <v>H. Na Hang</v>
      </c>
      <c r="C12" s="829">
        <f t="shared" si="0"/>
        <v>0</v>
      </c>
      <c r="D12" s="829">
        <f t="shared" si="1"/>
        <v>0</v>
      </c>
      <c r="E12" s="829">
        <v>0</v>
      </c>
      <c r="F12" s="829">
        <v>0</v>
      </c>
      <c r="G12" s="829">
        <v>0</v>
      </c>
      <c r="H12" s="829">
        <v>0</v>
      </c>
      <c r="I12" s="829">
        <v>0</v>
      </c>
      <c r="J12" s="829">
        <v>0</v>
      </c>
      <c r="K12" s="829">
        <v>0</v>
      </c>
      <c r="L12" s="829">
        <v>0</v>
      </c>
      <c r="M12" s="829">
        <v>0</v>
      </c>
      <c r="N12" s="829">
        <v>0</v>
      </c>
    </row>
    <row r="13" spans="1:14" ht="33" customHeight="1">
      <c r="A13" s="864">
        <v>9</v>
      </c>
      <c r="B13" s="264" t="str">
        <f>'BVSK tre em '!B13</f>
        <v xml:space="preserve">H. Lâm Bình </v>
      </c>
      <c r="C13" s="1004">
        <f t="shared" si="0"/>
        <v>0</v>
      </c>
      <c r="D13" s="1004">
        <f t="shared" si="1"/>
        <v>0</v>
      </c>
      <c r="E13" s="830">
        <v>0</v>
      </c>
      <c r="F13" s="830">
        <v>0</v>
      </c>
      <c r="G13" s="830">
        <v>0</v>
      </c>
      <c r="H13" s="830">
        <v>0</v>
      </c>
      <c r="I13" s="830">
        <v>0</v>
      </c>
      <c r="J13" s="830">
        <v>0</v>
      </c>
      <c r="K13" s="830">
        <v>0</v>
      </c>
      <c r="L13" s="830">
        <v>0</v>
      </c>
      <c r="M13" s="830">
        <v>0</v>
      </c>
      <c r="N13" s="830">
        <v>0</v>
      </c>
    </row>
    <row r="14" spans="1:14" ht="33" customHeight="1">
      <c r="A14" s="2125" t="s">
        <v>220</v>
      </c>
      <c r="B14" s="2126"/>
      <c r="C14" s="1005">
        <f t="shared" si="0"/>
        <v>0</v>
      </c>
      <c r="D14" s="1005">
        <f t="shared" si="1"/>
        <v>0</v>
      </c>
      <c r="E14" s="831">
        <f t="shared" ref="E14:N14" si="2">SUM(E5:E13)</f>
        <v>0</v>
      </c>
      <c r="F14" s="831">
        <f t="shared" si="2"/>
        <v>0</v>
      </c>
      <c r="G14" s="831">
        <f t="shared" si="2"/>
        <v>0</v>
      </c>
      <c r="H14" s="831">
        <f t="shared" si="2"/>
        <v>0</v>
      </c>
      <c r="I14" s="831">
        <f t="shared" si="2"/>
        <v>0</v>
      </c>
      <c r="J14" s="831">
        <f t="shared" si="2"/>
        <v>0</v>
      </c>
      <c r="K14" s="831">
        <f t="shared" si="2"/>
        <v>0</v>
      </c>
      <c r="L14" s="831">
        <f t="shared" si="2"/>
        <v>0</v>
      </c>
      <c r="M14" s="831">
        <f t="shared" si="2"/>
        <v>0</v>
      </c>
      <c r="N14" s="831">
        <f t="shared" si="2"/>
        <v>0</v>
      </c>
    </row>
    <row r="15" spans="1:14" ht="37.5" customHeight="1">
      <c r="A15" s="854"/>
      <c r="B15" s="854" t="str">
        <f>'BVSK tre em '!B15</f>
        <v>Ghi chú:</v>
      </c>
      <c r="C15" s="854"/>
      <c r="D15" s="854"/>
      <c r="E15" s="855"/>
      <c r="F15" s="855"/>
      <c r="G15" s="855"/>
      <c r="H15" s="855"/>
      <c r="I15" s="855"/>
      <c r="J15" s="855"/>
      <c r="K15" s="855"/>
      <c r="L15" s="855"/>
      <c r="M15" s="855"/>
      <c r="N15" s="855"/>
    </row>
    <row r="16" spans="1:14" ht="24.75" customHeight="1">
      <c r="B16" s="1528" t="str">
        <f>'BVSK tre em '!B16:Q16</f>
        <v>- Nguồn số liệu báo cáo 9 tháng năm 2021 - Trung tâm Kiểm soát bệnh tật tỉnh thực hiện</v>
      </c>
      <c r="C16" s="1529"/>
      <c r="D16" s="1529"/>
    </row>
    <row r="17" spans="2:14" ht="19.5" customHeight="1"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</row>
    <row r="18" spans="2:14" ht="24" customHeight="1">
      <c r="B18" s="2128"/>
      <c r="C18" s="2128"/>
      <c r="D18" s="2128"/>
      <c r="E18" s="2128"/>
      <c r="F18" s="2128"/>
      <c r="G18" s="2128"/>
      <c r="H18" s="2128"/>
      <c r="I18" s="2128"/>
      <c r="J18" s="2128"/>
      <c r="K18" s="2128"/>
      <c r="L18" s="2128"/>
      <c r="M18" s="2128"/>
      <c r="N18" s="2128"/>
    </row>
    <row r="19" spans="2:14" ht="24" customHeight="1">
      <c r="B19" s="2127"/>
      <c r="C19" s="2127"/>
      <c r="D19" s="2127"/>
      <c r="E19" s="2127"/>
      <c r="F19" s="2127"/>
      <c r="G19" s="2127"/>
      <c r="H19" s="2127"/>
      <c r="I19" s="2127"/>
      <c r="J19" s="2127"/>
      <c r="K19" s="2127"/>
      <c r="L19" s="2127"/>
      <c r="M19" s="2127"/>
      <c r="N19" s="2127"/>
    </row>
    <row r="20" spans="2:14" ht="34.5" customHeight="1"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</row>
    <row r="21" spans="2:14" ht="19.5" customHeight="1"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</row>
    <row r="22" spans="2:14" ht="19.5" customHeight="1"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</row>
  </sheetData>
  <mergeCells count="13">
    <mergeCell ref="A14:B14"/>
    <mergeCell ref="B19:N19"/>
    <mergeCell ref="B18:N18"/>
    <mergeCell ref="A1:N1"/>
    <mergeCell ref="A2:N2"/>
    <mergeCell ref="A3:A4"/>
    <mergeCell ref="B3:B4"/>
    <mergeCell ref="E3:F3"/>
    <mergeCell ref="G3:H3"/>
    <mergeCell ref="I3:J3"/>
    <mergeCell ref="K3:L3"/>
    <mergeCell ref="M3:N3"/>
    <mergeCell ref="C3:D3"/>
  </mergeCells>
  <phoneticPr fontId="20" type="noConversion"/>
  <pageMargins left="0.93" right="0.31" top="0.61" bottom="0.44" header="0.35" footer="0.28000000000000003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/>
  </sheetPr>
  <dimension ref="A1:Q15"/>
  <sheetViews>
    <sheetView topLeftCell="A4" zoomScale="90" zoomScaleNormal="90" workbookViewId="0">
      <selection activeCell="W17" sqref="W17"/>
    </sheetView>
  </sheetViews>
  <sheetFormatPr defaultRowHeight="15"/>
  <cols>
    <col min="1" max="1" width="3.5" style="315" customWidth="1"/>
    <col min="2" max="2" width="15.25" style="315" customWidth="1"/>
    <col min="3" max="3" width="8.625" style="22" customWidth="1"/>
    <col min="4" max="5" width="7.375" style="22" customWidth="1"/>
    <col min="6" max="6" width="7.5" style="22" customWidth="1"/>
    <col min="7" max="7" width="5.75" style="22" customWidth="1"/>
    <col min="8" max="8" width="7.375" style="22" customWidth="1"/>
    <col min="9" max="9" width="6.875" style="22" customWidth="1"/>
    <col min="10" max="10" width="6.625" style="22" customWidth="1"/>
    <col min="11" max="11" width="8.125" style="22" customWidth="1"/>
    <col min="12" max="13" width="5.875" style="22" customWidth="1"/>
    <col min="14" max="14" width="5.875" style="315" customWidth="1"/>
    <col min="15" max="15" width="5.25" style="315" customWidth="1"/>
    <col min="16" max="17" width="5.75" style="315" customWidth="1"/>
  </cols>
  <sheetData>
    <row r="1" spans="1:17" ht="29.25" customHeight="1">
      <c r="A1" s="2136" t="s">
        <v>97</v>
      </c>
      <c r="B1" s="2136"/>
      <c r="C1" s="2136"/>
      <c r="D1" s="2136"/>
      <c r="E1" s="2136"/>
      <c r="F1" s="2136"/>
      <c r="G1" s="2136"/>
      <c r="H1" s="2136"/>
      <c r="I1" s="2136"/>
      <c r="J1" s="2136"/>
      <c r="K1" s="2136"/>
      <c r="L1" s="2136"/>
      <c r="M1" s="2136"/>
      <c r="N1" s="2136"/>
      <c r="O1" s="2136"/>
      <c r="P1" s="2136"/>
      <c r="Q1" s="2136"/>
    </row>
    <row r="2" spans="1:17" ht="24" customHeight="1">
      <c r="A2" s="2137"/>
      <c r="B2" s="2137"/>
      <c r="C2" s="2137"/>
      <c r="D2" s="2137"/>
      <c r="E2" s="2137"/>
      <c r="F2" s="2137"/>
      <c r="G2" s="2137"/>
      <c r="H2" s="2137"/>
      <c r="I2" s="2137"/>
      <c r="J2" s="2137"/>
      <c r="K2" s="2137"/>
      <c r="L2" s="2137"/>
      <c r="M2" s="2137"/>
      <c r="N2" s="2137"/>
      <c r="O2" s="2137"/>
      <c r="P2" s="2137"/>
      <c r="Q2" s="2137"/>
    </row>
    <row r="3" spans="1:17" ht="25.5" customHeight="1"/>
    <row r="4" spans="1:17" ht="30" customHeight="1">
      <c r="A4" s="2138" t="s">
        <v>14</v>
      </c>
      <c r="B4" s="2140" t="s">
        <v>283</v>
      </c>
      <c r="C4" s="2142" t="s">
        <v>279</v>
      </c>
      <c r="D4" s="2143"/>
      <c r="E4" s="2144"/>
      <c r="F4" s="2142" t="s">
        <v>280</v>
      </c>
      <c r="G4" s="2143"/>
      <c r="H4" s="2143"/>
      <c r="I4" s="2144"/>
      <c r="J4" s="2142" t="s">
        <v>281</v>
      </c>
      <c r="K4" s="2143"/>
      <c r="L4" s="2143"/>
      <c r="M4" s="2144"/>
      <c r="N4" s="2142" t="s">
        <v>282</v>
      </c>
      <c r="O4" s="2143"/>
      <c r="P4" s="2143"/>
      <c r="Q4" s="2144"/>
    </row>
    <row r="5" spans="1:17" ht="121.5" customHeight="1">
      <c r="A5" s="2139"/>
      <c r="B5" s="2141"/>
      <c r="C5" s="681" t="s">
        <v>218</v>
      </c>
      <c r="D5" s="694" t="s">
        <v>439</v>
      </c>
      <c r="E5" s="694" t="s">
        <v>440</v>
      </c>
      <c r="F5" s="511" t="s">
        <v>269</v>
      </c>
      <c r="G5" s="695" t="s">
        <v>270</v>
      </c>
      <c r="H5" s="511" t="s">
        <v>271</v>
      </c>
      <c r="I5" s="695" t="s">
        <v>272</v>
      </c>
      <c r="J5" s="696" t="s">
        <v>273</v>
      </c>
      <c r="K5" s="511" t="s">
        <v>274</v>
      </c>
      <c r="L5" s="511" t="s">
        <v>275</v>
      </c>
      <c r="M5" s="511" t="s">
        <v>276</v>
      </c>
      <c r="N5" s="511" t="s">
        <v>277</v>
      </c>
      <c r="O5" s="511" t="s">
        <v>278</v>
      </c>
      <c r="P5" s="511" t="s">
        <v>408</v>
      </c>
      <c r="Q5" s="511" t="s">
        <v>407</v>
      </c>
    </row>
    <row r="6" spans="1:17" ht="31.5" customHeight="1">
      <c r="A6" s="527">
        <v>1</v>
      </c>
      <c r="B6" s="528" t="s">
        <v>98</v>
      </c>
      <c r="C6" s="661">
        <v>3800</v>
      </c>
      <c r="D6" s="661">
        <v>1270</v>
      </c>
      <c r="E6" s="664">
        <v>2530</v>
      </c>
      <c r="F6" s="509">
        <v>1270</v>
      </c>
      <c r="G6" s="685">
        <f>F6/D6*100</f>
        <v>100</v>
      </c>
      <c r="H6" s="686">
        <v>4152</v>
      </c>
      <c r="I6" s="687">
        <f>H6/C6*100</f>
        <v>109.26315789473684</v>
      </c>
      <c r="J6" s="509">
        <v>67</v>
      </c>
      <c r="K6" s="509">
        <v>23</v>
      </c>
      <c r="L6" s="655">
        <v>0</v>
      </c>
      <c r="M6" s="655">
        <v>0</v>
      </c>
      <c r="N6" s="509">
        <v>0</v>
      </c>
      <c r="O6" s="509">
        <v>0</v>
      </c>
      <c r="P6" s="509">
        <v>0</v>
      </c>
      <c r="Q6" s="509">
        <v>0</v>
      </c>
    </row>
    <row r="7" spans="1:17" ht="31.5" customHeight="1">
      <c r="A7" s="529">
        <v>2</v>
      </c>
      <c r="B7" s="530" t="s">
        <v>147</v>
      </c>
      <c r="C7" s="662">
        <v>3017</v>
      </c>
      <c r="D7" s="662">
        <v>1234</v>
      </c>
      <c r="E7" s="665">
        <v>1783</v>
      </c>
      <c r="F7" s="424">
        <v>1234</v>
      </c>
      <c r="G7" s="688">
        <f t="shared" ref="G7:G12" si="0">F7/D7*100</f>
        <v>100</v>
      </c>
      <c r="H7" s="689">
        <v>3102</v>
      </c>
      <c r="I7" s="690">
        <f t="shared" ref="I7:I12" si="1">H7/C7*100</f>
        <v>102.8173682466026</v>
      </c>
      <c r="J7" s="424">
        <v>55</v>
      </c>
      <c r="K7" s="424">
        <v>29</v>
      </c>
      <c r="L7" s="656">
        <v>0</v>
      </c>
      <c r="M7" s="656">
        <v>0</v>
      </c>
      <c r="N7" s="424">
        <v>0</v>
      </c>
      <c r="O7" s="424">
        <v>0</v>
      </c>
      <c r="P7" s="424">
        <v>0</v>
      </c>
      <c r="Q7" s="424">
        <v>0</v>
      </c>
    </row>
    <row r="8" spans="1:17" ht="31.5" customHeight="1">
      <c r="A8" s="529">
        <v>3</v>
      </c>
      <c r="B8" s="530" t="s">
        <v>93</v>
      </c>
      <c r="C8" s="662">
        <v>11899</v>
      </c>
      <c r="D8" s="662">
        <v>4495</v>
      </c>
      <c r="E8" s="665">
        <v>7404</v>
      </c>
      <c r="F8" s="424">
        <v>4495</v>
      </c>
      <c r="G8" s="688">
        <f t="shared" si="0"/>
        <v>100</v>
      </c>
      <c r="H8" s="689">
        <v>12771</v>
      </c>
      <c r="I8" s="690">
        <f t="shared" si="1"/>
        <v>107.32834691990925</v>
      </c>
      <c r="J8" s="424">
        <v>515</v>
      </c>
      <c r="K8" s="424">
        <v>112</v>
      </c>
      <c r="L8" s="656">
        <v>0</v>
      </c>
      <c r="M8" s="656">
        <v>0</v>
      </c>
      <c r="N8" s="424">
        <v>0</v>
      </c>
      <c r="O8" s="424">
        <v>0</v>
      </c>
      <c r="P8" s="424">
        <v>0</v>
      </c>
      <c r="Q8" s="424">
        <v>0</v>
      </c>
    </row>
    <row r="9" spans="1:17" ht="31.5" customHeight="1">
      <c r="A9" s="529">
        <v>4</v>
      </c>
      <c r="B9" s="530" t="s">
        <v>99</v>
      </c>
      <c r="C9" s="662">
        <v>12113</v>
      </c>
      <c r="D9" s="662">
        <v>4699</v>
      </c>
      <c r="E9" s="665">
        <v>7414</v>
      </c>
      <c r="F9" s="424">
        <f>D9</f>
        <v>4699</v>
      </c>
      <c r="G9" s="688">
        <f t="shared" si="0"/>
        <v>100</v>
      </c>
      <c r="H9" s="689">
        <v>12213</v>
      </c>
      <c r="I9" s="690">
        <f t="shared" si="1"/>
        <v>100.82555931643688</v>
      </c>
      <c r="J9" s="424">
        <v>245</v>
      </c>
      <c r="K9" s="424">
        <v>86</v>
      </c>
      <c r="L9" s="656">
        <v>0</v>
      </c>
      <c r="M9" s="656">
        <v>0</v>
      </c>
      <c r="N9" s="424">
        <v>0</v>
      </c>
      <c r="O9" s="424">
        <v>0</v>
      </c>
      <c r="P9" s="424">
        <v>0</v>
      </c>
      <c r="Q9" s="424">
        <v>0</v>
      </c>
    </row>
    <row r="10" spans="1:17" ht="31.5" customHeight="1">
      <c r="A10" s="529">
        <v>5</v>
      </c>
      <c r="B10" s="530" t="s">
        <v>100</v>
      </c>
      <c r="C10" s="662">
        <v>16716</v>
      </c>
      <c r="D10" s="662">
        <v>6213</v>
      </c>
      <c r="E10" s="665">
        <v>10503</v>
      </c>
      <c r="F10" s="424">
        <v>6213</v>
      </c>
      <c r="G10" s="688">
        <f t="shared" si="0"/>
        <v>100</v>
      </c>
      <c r="H10" s="689">
        <v>18270</v>
      </c>
      <c r="I10" s="690">
        <f>H10/C10*100</f>
        <v>109.29648241206029</v>
      </c>
      <c r="J10" s="424">
        <v>1847</v>
      </c>
      <c r="K10" s="424">
        <v>826</v>
      </c>
      <c r="L10" s="656">
        <v>0</v>
      </c>
      <c r="M10" s="656">
        <v>0</v>
      </c>
      <c r="N10" s="424">
        <v>0</v>
      </c>
      <c r="O10" s="424">
        <v>0</v>
      </c>
      <c r="P10" s="424">
        <v>0</v>
      </c>
      <c r="Q10" s="424">
        <v>0</v>
      </c>
    </row>
    <row r="11" spans="1:17" ht="31.5" customHeight="1">
      <c r="A11" s="529">
        <v>6</v>
      </c>
      <c r="B11" s="530" t="s">
        <v>96</v>
      </c>
      <c r="C11" s="662">
        <v>18653</v>
      </c>
      <c r="D11" s="662">
        <v>7325</v>
      </c>
      <c r="E11" s="665">
        <v>11328</v>
      </c>
      <c r="F11" s="424">
        <v>7325</v>
      </c>
      <c r="G11" s="688">
        <f t="shared" si="0"/>
        <v>100</v>
      </c>
      <c r="H11" s="689">
        <v>19532</v>
      </c>
      <c r="I11" s="690">
        <f t="shared" si="1"/>
        <v>104.7123787058382</v>
      </c>
      <c r="J11" s="424">
        <v>887</v>
      </c>
      <c r="K11" s="424">
        <v>103</v>
      </c>
      <c r="L11" s="656">
        <v>0</v>
      </c>
      <c r="M11" s="656">
        <v>0</v>
      </c>
      <c r="N11" s="424">
        <v>0</v>
      </c>
      <c r="O11" s="424">
        <v>0</v>
      </c>
      <c r="P11" s="424">
        <v>0</v>
      </c>
      <c r="Q11" s="424">
        <v>0</v>
      </c>
    </row>
    <row r="12" spans="1:17" ht="31.5" customHeight="1">
      <c r="A12" s="531">
        <v>7</v>
      </c>
      <c r="B12" s="532" t="s">
        <v>39</v>
      </c>
      <c r="C12" s="663">
        <v>8192</v>
      </c>
      <c r="D12" s="663">
        <v>2990</v>
      </c>
      <c r="E12" s="666">
        <v>5202</v>
      </c>
      <c r="F12" s="425">
        <v>2990</v>
      </c>
      <c r="G12" s="691">
        <f t="shared" si="0"/>
        <v>100</v>
      </c>
      <c r="H12" s="692">
        <v>9153</v>
      </c>
      <c r="I12" s="693">
        <f t="shared" si="1"/>
        <v>111.73095703125</v>
      </c>
      <c r="J12" s="425">
        <v>203</v>
      </c>
      <c r="K12" s="425">
        <v>62</v>
      </c>
      <c r="L12" s="657">
        <v>0</v>
      </c>
      <c r="M12" s="657">
        <v>0</v>
      </c>
      <c r="N12" s="425">
        <v>0</v>
      </c>
      <c r="O12" s="425">
        <v>0</v>
      </c>
      <c r="P12" s="425">
        <v>0</v>
      </c>
      <c r="Q12" s="425">
        <v>0</v>
      </c>
    </row>
    <row r="13" spans="1:17" ht="31.5" customHeight="1">
      <c r="A13" s="2134" t="s">
        <v>13</v>
      </c>
      <c r="B13" s="2135"/>
      <c r="C13" s="658">
        <f>SUM(C6:C12)</f>
        <v>74390</v>
      </c>
      <c r="D13" s="658">
        <f>SUM(D6:D12)</f>
        <v>28226</v>
      </c>
      <c r="E13" s="658">
        <f>SUM(E6:E12)</f>
        <v>46164</v>
      </c>
      <c r="F13" s="658">
        <f>SUM(F6:F12)</f>
        <v>28226</v>
      </c>
      <c r="G13" s="660">
        <f>F13/D13*100</f>
        <v>100</v>
      </c>
      <c r="H13" s="659">
        <f>SUM(H6:H12)</f>
        <v>79193</v>
      </c>
      <c r="I13" s="679">
        <f>H13/C13*100</f>
        <v>106.45651297217368</v>
      </c>
      <c r="J13" s="658">
        <f>SUM(J6:J12)</f>
        <v>3819</v>
      </c>
      <c r="K13" s="658">
        <f>SUM(K6:K12)</f>
        <v>1241</v>
      </c>
      <c r="L13" s="658">
        <f t="shared" ref="L13:Q13" si="2">SUM(L6:L12)</f>
        <v>0</v>
      </c>
      <c r="M13" s="658">
        <f t="shared" si="2"/>
        <v>0</v>
      </c>
      <c r="N13" s="426">
        <f t="shared" si="2"/>
        <v>0</v>
      </c>
      <c r="O13" s="426">
        <f t="shared" si="2"/>
        <v>0</v>
      </c>
      <c r="P13" s="426">
        <f t="shared" si="2"/>
        <v>0</v>
      </c>
      <c r="Q13" s="426">
        <f t="shared" si="2"/>
        <v>0</v>
      </c>
    </row>
    <row r="14" spans="1:17">
      <c r="H14" s="162"/>
      <c r="I14" s="162"/>
    </row>
    <row r="15" spans="1:17">
      <c r="H15" s="162"/>
      <c r="I15" s="162"/>
    </row>
  </sheetData>
  <mergeCells count="9">
    <mergeCell ref="A13:B13"/>
    <mergeCell ref="A1:Q1"/>
    <mergeCell ref="A2:Q2"/>
    <mergeCell ref="A4:A5"/>
    <mergeCell ref="B4:B5"/>
    <mergeCell ref="C4:E4"/>
    <mergeCell ref="F4:I4"/>
    <mergeCell ref="J4:M4"/>
    <mergeCell ref="N4:Q4"/>
  </mergeCells>
  <phoneticPr fontId="20" type="noConversion"/>
  <pageMargins left="0.31" right="0.21" top="0.74" bottom="0.8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</sheetPr>
  <dimension ref="A2:M15"/>
  <sheetViews>
    <sheetView zoomScale="90" zoomScaleNormal="90" workbookViewId="0">
      <selection activeCell="C7" sqref="C7"/>
    </sheetView>
  </sheetViews>
  <sheetFormatPr defaultRowHeight="15"/>
  <cols>
    <col min="1" max="1" width="4.25" customWidth="1"/>
    <col min="2" max="2" width="18.25" customWidth="1"/>
    <col min="3" max="3" width="26.375" customWidth="1"/>
    <col min="4" max="4" width="7.875" customWidth="1"/>
    <col min="5" max="5" width="9.875" customWidth="1"/>
    <col min="6" max="6" width="5.375" customWidth="1"/>
    <col min="7" max="7" width="6.5" customWidth="1"/>
    <col min="8" max="8" width="8" customWidth="1"/>
    <col min="9" max="9" width="6.375" customWidth="1"/>
    <col min="10" max="10" width="13" customWidth="1"/>
    <col min="11" max="11" width="12.375" customWidth="1"/>
    <col min="12" max="12" width="11" customWidth="1"/>
    <col min="13" max="13" width="11.25" customWidth="1"/>
  </cols>
  <sheetData>
    <row r="2" spans="1:13" ht="49.5" customHeight="1">
      <c r="A2" s="2148" t="s">
        <v>686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856"/>
      <c r="M2" s="856"/>
    </row>
    <row r="3" spans="1:13" ht="19.5" customHeight="1">
      <c r="A3" s="2149"/>
      <c r="B3" s="2149"/>
      <c r="C3" s="2149"/>
      <c r="D3" s="2149"/>
      <c r="E3" s="2149"/>
      <c r="F3" s="2149"/>
      <c r="G3" s="2149"/>
      <c r="H3" s="2149"/>
      <c r="I3" s="2149"/>
      <c r="J3" s="2149"/>
      <c r="K3" s="2149"/>
      <c r="L3" s="2149"/>
      <c r="M3" s="2149"/>
    </row>
    <row r="4" spans="1:13" ht="27" customHeight="1">
      <c r="A4" s="1959" t="s">
        <v>14</v>
      </c>
      <c r="B4" s="2150" t="s">
        <v>627</v>
      </c>
      <c r="C4" s="1792" t="s">
        <v>628</v>
      </c>
      <c r="D4" s="2152" t="s">
        <v>629</v>
      </c>
      <c r="E4" s="2152" t="s">
        <v>630</v>
      </c>
      <c r="F4" s="2132" t="s">
        <v>640</v>
      </c>
      <c r="G4" s="2133"/>
      <c r="H4" s="2132" t="s">
        <v>631</v>
      </c>
      <c r="I4" s="2133"/>
      <c r="J4" s="2152" t="s">
        <v>642</v>
      </c>
      <c r="K4" s="2152" t="s">
        <v>632</v>
      </c>
      <c r="L4" s="2146" t="s">
        <v>645</v>
      </c>
    </row>
    <row r="5" spans="1:13" ht="39" customHeight="1">
      <c r="A5" s="1960"/>
      <c r="B5" s="2151"/>
      <c r="C5" s="1794"/>
      <c r="D5" s="2153"/>
      <c r="E5" s="2153"/>
      <c r="F5" s="867" t="s">
        <v>639</v>
      </c>
      <c r="G5" s="262" t="s">
        <v>634</v>
      </c>
      <c r="H5" s="867" t="s">
        <v>633</v>
      </c>
      <c r="I5" s="262" t="s">
        <v>634</v>
      </c>
      <c r="J5" s="2153"/>
      <c r="K5" s="2153"/>
      <c r="L5" s="2147"/>
      <c r="M5" s="850"/>
    </row>
    <row r="6" spans="1:13" s="18" customFormat="1" ht="42.75" customHeight="1">
      <c r="A6" s="857">
        <v>1</v>
      </c>
      <c r="B6" s="263" t="s">
        <v>636</v>
      </c>
      <c r="C6" s="858" t="s">
        <v>637</v>
      </c>
      <c r="D6" s="859">
        <v>1976</v>
      </c>
      <c r="E6" s="860" t="s">
        <v>638</v>
      </c>
      <c r="F6" s="859" t="s">
        <v>564</v>
      </c>
      <c r="G6" s="859"/>
      <c r="H6" s="859" t="s">
        <v>641</v>
      </c>
      <c r="I6" s="859"/>
      <c r="J6" s="858" t="s">
        <v>643</v>
      </c>
      <c r="K6" s="858" t="s">
        <v>644</v>
      </c>
      <c r="L6" s="869" t="s">
        <v>646</v>
      </c>
    </row>
    <row r="7" spans="1:13" s="18" customFormat="1" ht="42.75" customHeight="1">
      <c r="A7" s="861">
        <v>2</v>
      </c>
      <c r="B7" s="264" t="s">
        <v>647</v>
      </c>
      <c r="C7" s="862" t="s">
        <v>655</v>
      </c>
      <c r="D7" s="863">
        <v>1989</v>
      </c>
      <c r="E7" s="863" t="s">
        <v>648</v>
      </c>
      <c r="F7" s="863" t="s">
        <v>564</v>
      </c>
      <c r="G7" s="863"/>
      <c r="H7" s="863" t="s">
        <v>635</v>
      </c>
      <c r="I7" s="863"/>
      <c r="J7" s="862" t="s">
        <v>649</v>
      </c>
      <c r="K7" s="862" t="s">
        <v>261</v>
      </c>
      <c r="L7" s="344" t="s">
        <v>650</v>
      </c>
      <c r="M7" s="305"/>
    </row>
    <row r="8" spans="1:13" s="18" customFormat="1" ht="42.75" customHeight="1">
      <c r="A8" s="861">
        <v>3</v>
      </c>
      <c r="B8" s="264" t="s">
        <v>651</v>
      </c>
      <c r="C8" s="862" t="s">
        <v>656</v>
      </c>
      <c r="D8" s="863">
        <v>1992</v>
      </c>
      <c r="E8" s="863" t="s">
        <v>652</v>
      </c>
      <c r="F8" s="863" t="s">
        <v>564</v>
      </c>
      <c r="G8" s="863"/>
      <c r="H8" s="863" t="s">
        <v>635</v>
      </c>
      <c r="I8" s="863"/>
      <c r="J8" s="862" t="s">
        <v>653</v>
      </c>
      <c r="K8" s="862" t="s">
        <v>654</v>
      </c>
      <c r="L8" s="344" t="s">
        <v>650</v>
      </c>
      <c r="M8" s="852"/>
    </row>
    <row r="9" spans="1:13" s="18" customFormat="1" ht="18.75">
      <c r="A9" s="864"/>
      <c r="B9" s="865"/>
      <c r="C9" s="866"/>
      <c r="D9" s="866"/>
      <c r="E9" s="866"/>
      <c r="F9" s="866"/>
      <c r="G9" s="866"/>
      <c r="H9" s="866"/>
      <c r="I9" s="866"/>
      <c r="J9" s="866"/>
      <c r="K9" s="866"/>
      <c r="L9" s="868"/>
      <c r="M9" s="305"/>
    </row>
    <row r="10" spans="1:13" ht="15.75">
      <c r="K10" s="61"/>
    </row>
    <row r="11" spans="1:13" ht="15.75" hidden="1">
      <c r="B11" s="2145"/>
      <c r="C11" s="2145"/>
      <c r="K11" s="850"/>
    </row>
    <row r="12" spans="1:13" ht="15.75" hidden="1">
      <c r="B12" s="283" t="s">
        <v>288</v>
      </c>
    </row>
    <row r="13" spans="1:13" ht="15.75" hidden="1">
      <c r="B13" s="305" t="s">
        <v>437</v>
      </c>
      <c r="C13" s="305"/>
      <c r="D13" s="305"/>
      <c r="E13" s="305"/>
      <c r="F13" s="305"/>
      <c r="G13" s="305"/>
      <c r="H13" s="305"/>
      <c r="I13" s="305"/>
      <c r="J13" s="305"/>
      <c r="K13" s="305"/>
    </row>
    <row r="14" spans="1:13" ht="189" hidden="1">
      <c r="B14" s="852" t="s">
        <v>438</v>
      </c>
      <c r="C14" s="852"/>
      <c r="D14" s="852"/>
      <c r="E14" s="852"/>
      <c r="F14" s="852"/>
      <c r="G14" s="852"/>
      <c r="H14" s="852"/>
      <c r="I14" s="852"/>
      <c r="J14" s="852"/>
      <c r="K14" s="852"/>
    </row>
    <row r="15" spans="1:13" ht="15.75" hidden="1">
      <c r="B15" s="351"/>
      <c r="C15" s="305"/>
      <c r="D15" s="305"/>
      <c r="E15" s="305"/>
      <c r="F15" s="305"/>
      <c r="G15" s="305"/>
      <c r="H15" s="305"/>
      <c r="I15" s="305"/>
      <c r="J15" s="305"/>
      <c r="K15" s="305"/>
    </row>
  </sheetData>
  <mergeCells count="13">
    <mergeCell ref="B11:C11"/>
    <mergeCell ref="H4:I4"/>
    <mergeCell ref="L4:L5"/>
    <mergeCell ref="A2:K2"/>
    <mergeCell ref="A3:M3"/>
    <mergeCell ref="A4:A5"/>
    <mergeCell ref="B4:B5"/>
    <mergeCell ref="C4:C5"/>
    <mergeCell ref="D4:D5"/>
    <mergeCell ref="E4:E5"/>
    <mergeCell ref="F4:G4"/>
    <mergeCell ref="J4:J5"/>
    <mergeCell ref="K4:K5"/>
  </mergeCells>
  <pageMargins left="0.65" right="0.19" top="0.77" bottom="0.75" header="0.3" footer="0.3"/>
  <pageSetup paperSize="9" orientation="landscape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F0"/>
  </sheetPr>
  <dimension ref="A2:M14"/>
  <sheetViews>
    <sheetView zoomScale="90" zoomScaleNormal="90" workbookViewId="0">
      <selection activeCell="P7" sqref="P7"/>
    </sheetView>
  </sheetViews>
  <sheetFormatPr defaultRowHeight="15"/>
  <cols>
    <col min="1" max="1" width="4.25" customWidth="1"/>
    <col min="2" max="2" width="19.5" customWidth="1"/>
    <col min="3" max="3" width="21.625" customWidth="1"/>
    <col min="4" max="4" width="6.5" customWidth="1"/>
    <col min="5" max="5" width="12.125" customWidth="1"/>
    <col min="6" max="6" width="5.375" customWidth="1"/>
    <col min="7" max="7" width="5.5" customWidth="1"/>
    <col min="8" max="8" width="7.125" customWidth="1"/>
    <col min="9" max="9" width="5.875" customWidth="1"/>
    <col min="10" max="10" width="13.5" customWidth="1"/>
    <col min="11" max="11" width="17.25" customWidth="1"/>
    <col min="12" max="12" width="11.5" customWidth="1"/>
    <col min="13" max="13" width="11.25" customWidth="1"/>
  </cols>
  <sheetData>
    <row r="2" spans="1:13" ht="49.5" customHeight="1">
      <c r="A2" s="2148" t="s">
        <v>924</v>
      </c>
      <c r="B2" s="2148"/>
      <c r="C2" s="2148"/>
      <c r="D2" s="2148"/>
      <c r="E2" s="2148"/>
      <c r="F2" s="2148"/>
      <c r="G2" s="2148"/>
      <c r="H2" s="2148"/>
      <c r="I2" s="2148"/>
      <c r="J2" s="2148"/>
      <c r="K2" s="2148"/>
      <c r="L2" s="2148"/>
      <c r="M2" s="856"/>
    </row>
    <row r="3" spans="1:13" ht="19.5" customHeight="1">
      <c r="A3" s="2149"/>
      <c r="B3" s="2149"/>
      <c r="C3" s="2149"/>
      <c r="D3" s="2149"/>
      <c r="E3" s="2149"/>
      <c r="F3" s="2149"/>
      <c r="G3" s="2149"/>
      <c r="H3" s="2149"/>
      <c r="I3" s="2149"/>
      <c r="J3" s="2149"/>
      <c r="K3" s="2149"/>
      <c r="L3" s="2149"/>
      <c r="M3" s="2149"/>
    </row>
    <row r="4" spans="1:13" ht="27" customHeight="1">
      <c r="A4" s="1959" t="s">
        <v>14</v>
      </c>
      <c r="B4" s="2150" t="s">
        <v>627</v>
      </c>
      <c r="C4" s="1792" t="s">
        <v>628</v>
      </c>
      <c r="D4" s="2152" t="s">
        <v>629</v>
      </c>
      <c r="E4" s="2152" t="s">
        <v>630</v>
      </c>
      <c r="F4" s="2132" t="s">
        <v>640</v>
      </c>
      <c r="G4" s="2133"/>
      <c r="H4" s="2132" t="s">
        <v>631</v>
      </c>
      <c r="I4" s="2133"/>
      <c r="J4" s="2152" t="s">
        <v>642</v>
      </c>
      <c r="K4" s="2152" t="s">
        <v>632</v>
      </c>
      <c r="L4" s="2146" t="s">
        <v>645</v>
      </c>
    </row>
    <row r="5" spans="1:13" ht="39" customHeight="1">
      <c r="A5" s="1960"/>
      <c r="B5" s="2151"/>
      <c r="C5" s="1794"/>
      <c r="D5" s="2153"/>
      <c r="E5" s="2153"/>
      <c r="F5" s="867" t="s">
        <v>639</v>
      </c>
      <c r="G5" s="262" t="s">
        <v>634</v>
      </c>
      <c r="H5" s="867" t="s">
        <v>633</v>
      </c>
      <c r="I5" s="262" t="s">
        <v>634</v>
      </c>
      <c r="J5" s="2153"/>
      <c r="K5" s="2153"/>
      <c r="L5" s="2147"/>
      <c r="M5" s="850"/>
    </row>
    <row r="6" spans="1:13" s="18" customFormat="1" ht="38.25" customHeight="1">
      <c r="A6" s="857"/>
      <c r="B6" s="263"/>
      <c r="C6" s="858"/>
      <c r="D6" s="859"/>
      <c r="E6" s="860"/>
      <c r="F6" s="859"/>
      <c r="G6" s="859"/>
      <c r="H6" s="991"/>
      <c r="I6" s="859"/>
      <c r="J6" s="991"/>
      <c r="K6" s="858"/>
      <c r="L6" s="869"/>
    </row>
    <row r="7" spans="1:13" s="18" customFormat="1" ht="38.25" customHeight="1">
      <c r="A7" s="997"/>
      <c r="B7" s="265"/>
      <c r="C7" s="862"/>
      <c r="D7" s="863"/>
      <c r="E7" s="1000"/>
      <c r="F7" s="863"/>
      <c r="G7" s="863"/>
      <c r="H7" s="1002"/>
      <c r="I7" s="863"/>
      <c r="J7" s="1002"/>
      <c r="K7" s="998"/>
      <c r="L7" s="999"/>
    </row>
    <row r="8" spans="1:13" s="18" customFormat="1" ht="42.75" customHeight="1">
      <c r="A8" s="864"/>
      <c r="B8" s="865"/>
      <c r="C8" s="983"/>
      <c r="D8" s="866"/>
      <c r="E8" s="984"/>
      <c r="F8" s="866"/>
      <c r="G8" s="866"/>
      <c r="H8" s="866"/>
      <c r="I8" s="866"/>
      <c r="J8" s="983"/>
      <c r="K8" s="983"/>
      <c r="L8" s="985"/>
    </row>
    <row r="9" spans="1:13" ht="15.75">
      <c r="K9" s="61"/>
    </row>
    <row r="10" spans="1:13" ht="15.75" hidden="1">
      <c r="B10" s="2145"/>
      <c r="C10" s="2145"/>
      <c r="K10" s="850"/>
    </row>
    <row r="11" spans="1:13" ht="15.75" hidden="1">
      <c r="B11" s="283" t="s">
        <v>288</v>
      </c>
    </row>
    <row r="12" spans="1:13" ht="15.75" hidden="1">
      <c r="B12" s="305" t="s">
        <v>437</v>
      </c>
      <c r="C12" s="305"/>
      <c r="D12" s="305"/>
      <c r="E12" s="305"/>
      <c r="F12" s="305"/>
      <c r="G12" s="305"/>
      <c r="H12" s="305"/>
      <c r="I12" s="305"/>
      <c r="J12" s="305"/>
      <c r="K12" s="305"/>
    </row>
    <row r="13" spans="1:13" ht="173.25" hidden="1">
      <c r="B13" s="852" t="s">
        <v>438</v>
      </c>
      <c r="C13" s="852"/>
      <c r="D13" s="852"/>
      <c r="E13" s="852"/>
      <c r="F13" s="852"/>
      <c r="G13" s="852"/>
      <c r="H13" s="852"/>
      <c r="I13" s="852"/>
      <c r="J13" s="852"/>
      <c r="K13" s="852"/>
    </row>
    <row r="14" spans="1:13" ht="15.75" hidden="1">
      <c r="B14" s="351"/>
      <c r="C14" s="305"/>
      <c r="D14" s="305"/>
      <c r="E14" s="305"/>
      <c r="F14" s="305"/>
      <c r="G14" s="305"/>
      <c r="H14" s="305"/>
      <c r="I14" s="305"/>
      <c r="J14" s="305"/>
      <c r="K14" s="305"/>
    </row>
  </sheetData>
  <mergeCells count="13">
    <mergeCell ref="A2:L2"/>
    <mergeCell ref="K4:K5"/>
    <mergeCell ref="L4:L5"/>
    <mergeCell ref="B10:C10"/>
    <mergeCell ref="A3:M3"/>
    <mergeCell ref="A4:A5"/>
    <mergeCell ref="B4:B5"/>
    <mergeCell ref="C4:C5"/>
    <mergeCell ref="D4:D5"/>
    <mergeCell ref="E4:E5"/>
    <mergeCell ref="F4:G4"/>
    <mergeCell ref="H4:I4"/>
    <mergeCell ref="J4:J5"/>
  </mergeCells>
  <pageMargins left="0.52" right="0.24" top="0.8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50"/>
  </sheetPr>
  <dimension ref="A1:J55"/>
  <sheetViews>
    <sheetView topLeftCell="A3" workbookViewId="0">
      <pane xSplit="2" ySplit="2" topLeftCell="C23" activePane="bottomRight" state="frozen"/>
      <selection activeCell="A3" sqref="A3"/>
      <selection pane="topRight" activeCell="C3" sqref="C3"/>
      <selection pane="bottomLeft" activeCell="A5" sqref="A5"/>
      <selection pane="bottomRight" activeCell="E39" sqref="E39"/>
    </sheetView>
  </sheetViews>
  <sheetFormatPr defaultRowHeight="16.5"/>
  <cols>
    <col min="1" max="1" width="5.25" style="906" customWidth="1"/>
    <col min="2" max="2" width="33.5" style="906" customWidth="1"/>
    <col min="3" max="3" width="7.125" style="906" customWidth="1"/>
    <col min="4" max="4" width="6.5" style="906" customWidth="1"/>
    <col min="5" max="5" width="6" style="906" customWidth="1"/>
    <col min="6" max="6" width="5.625" style="906" customWidth="1"/>
    <col min="7" max="7" width="10.5" style="906" customWidth="1"/>
    <col min="8" max="8" width="6.5" style="906" customWidth="1"/>
    <col min="9" max="9" width="11" style="906" customWidth="1"/>
    <col min="10" max="10" width="11.625" style="906" customWidth="1"/>
    <col min="11" max="16384" width="9" style="906"/>
  </cols>
  <sheetData>
    <row r="1" spans="1:10" ht="28.5" customHeight="1">
      <c r="A1" s="1872" t="s">
        <v>728</v>
      </c>
      <c r="B1" s="1872"/>
      <c r="C1" s="1872"/>
      <c r="D1" s="1872"/>
      <c r="E1" s="1872"/>
      <c r="F1" s="1872"/>
      <c r="G1" s="1872"/>
      <c r="H1" s="1872"/>
    </row>
    <row r="3" spans="1:10" ht="41.25" customHeight="1">
      <c r="A3" s="2163" t="s">
        <v>16</v>
      </c>
      <c r="B3" s="2163" t="s">
        <v>229</v>
      </c>
      <c r="C3" s="2159" t="s">
        <v>696</v>
      </c>
      <c r="D3" s="2160"/>
      <c r="E3" s="2161"/>
      <c r="F3" s="2162" t="s">
        <v>695</v>
      </c>
      <c r="G3" s="2162"/>
      <c r="H3" s="2165" t="s">
        <v>723</v>
      </c>
      <c r="I3" s="2157" t="s">
        <v>734</v>
      </c>
      <c r="J3" s="2158"/>
    </row>
    <row r="4" spans="1:10" ht="52.5" customHeight="1">
      <c r="A4" s="2164"/>
      <c r="B4" s="2164"/>
      <c r="C4" s="605" t="s">
        <v>724</v>
      </c>
      <c r="D4" s="605" t="s">
        <v>725</v>
      </c>
      <c r="E4" s="605" t="s">
        <v>726</v>
      </c>
      <c r="F4" s="909" t="s">
        <v>697</v>
      </c>
      <c r="G4" s="605" t="s">
        <v>727</v>
      </c>
      <c r="H4" s="2166"/>
      <c r="I4" s="906" t="s">
        <v>735</v>
      </c>
      <c r="J4" s="906" t="s">
        <v>735</v>
      </c>
    </row>
    <row r="5" spans="1:10" s="935" customFormat="1" ht="18.75">
      <c r="A5" s="929">
        <v>1</v>
      </c>
      <c r="B5" s="930" t="s">
        <v>698</v>
      </c>
      <c r="C5" s="931" t="s">
        <v>564</v>
      </c>
      <c r="D5" s="931"/>
      <c r="E5" s="931"/>
      <c r="F5" s="932"/>
      <c r="G5" s="932"/>
      <c r="H5" s="933"/>
      <c r="I5" s="934"/>
    </row>
    <row r="6" spans="1:10" ht="18.75">
      <c r="A6" s="907">
        <v>2</v>
      </c>
      <c r="B6" s="911" t="s">
        <v>699</v>
      </c>
      <c r="C6" s="916" t="s">
        <v>564</v>
      </c>
      <c r="D6" s="916"/>
      <c r="E6" s="916"/>
      <c r="F6" s="915"/>
      <c r="G6" s="915"/>
      <c r="H6" s="915"/>
      <c r="I6" s="910"/>
    </row>
    <row r="7" spans="1:10" s="935" customFormat="1" ht="18.75">
      <c r="A7" s="936">
        <v>3</v>
      </c>
      <c r="B7" s="937" t="s">
        <v>700</v>
      </c>
      <c r="C7" s="938" t="s">
        <v>564</v>
      </c>
      <c r="D7" s="938"/>
      <c r="E7" s="938"/>
      <c r="F7" s="939"/>
      <c r="G7" s="939"/>
      <c r="H7" s="939"/>
      <c r="I7" s="934"/>
    </row>
    <row r="8" spans="1:10" ht="18.75">
      <c r="A8" s="907">
        <v>4</v>
      </c>
      <c r="B8" s="911" t="s">
        <v>400</v>
      </c>
      <c r="C8" s="916" t="s">
        <v>564</v>
      </c>
      <c r="D8" s="916"/>
      <c r="E8" s="916"/>
      <c r="F8" s="921"/>
      <c r="G8" s="915"/>
      <c r="H8" s="915"/>
      <c r="I8" s="910"/>
    </row>
    <row r="9" spans="1:10" ht="18.75">
      <c r="A9" s="907">
        <v>5</v>
      </c>
      <c r="B9" s="911" t="s">
        <v>746</v>
      </c>
      <c r="C9" s="916" t="s">
        <v>564</v>
      </c>
      <c r="D9" s="916"/>
      <c r="E9" s="916"/>
      <c r="F9" s="915"/>
      <c r="G9" s="915"/>
      <c r="H9" s="915"/>
      <c r="I9" s="910"/>
    </row>
    <row r="10" spans="1:10" s="935" customFormat="1" ht="18.75">
      <c r="A10" s="936">
        <v>6</v>
      </c>
      <c r="B10" s="937" t="s">
        <v>701</v>
      </c>
      <c r="C10" s="938" t="s">
        <v>564</v>
      </c>
      <c r="D10" s="938"/>
      <c r="E10" s="938"/>
      <c r="F10" s="939"/>
      <c r="G10" s="939"/>
      <c r="H10" s="939"/>
      <c r="I10" s="934"/>
    </row>
    <row r="11" spans="1:10" s="935" customFormat="1" ht="18.75">
      <c r="A11" s="936">
        <v>7</v>
      </c>
      <c r="B11" s="937" t="s">
        <v>702</v>
      </c>
      <c r="C11" s="938" t="s">
        <v>564</v>
      </c>
      <c r="D11" s="938"/>
      <c r="E11" s="938"/>
      <c r="F11" s="939"/>
      <c r="G11" s="939"/>
      <c r="H11" s="939"/>
      <c r="I11" s="934"/>
    </row>
    <row r="12" spans="1:10" s="935" customFormat="1" ht="18.75">
      <c r="A12" s="936">
        <v>8</v>
      </c>
      <c r="B12" s="937" t="s">
        <v>703</v>
      </c>
      <c r="C12" s="938" t="s">
        <v>564</v>
      </c>
      <c r="D12" s="938"/>
      <c r="E12" s="938"/>
      <c r="F12" s="939"/>
      <c r="G12" s="939"/>
      <c r="H12" s="939"/>
      <c r="I12" s="934"/>
    </row>
    <row r="13" spans="1:10" ht="18.75">
      <c r="A13" s="907">
        <v>9</v>
      </c>
      <c r="B13" s="911" t="s">
        <v>704</v>
      </c>
      <c r="C13" s="916"/>
      <c r="D13" s="916"/>
      <c r="E13" s="916"/>
      <c r="F13" s="915"/>
      <c r="G13" s="954" t="s">
        <v>758</v>
      </c>
      <c r="H13" s="915"/>
      <c r="I13" s="910"/>
    </row>
    <row r="14" spans="1:10" s="935" customFormat="1" ht="18.75">
      <c r="A14" s="936">
        <v>10</v>
      </c>
      <c r="B14" s="937" t="s">
        <v>705</v>
      </c>
      <c r="C14" s="938" t="s">
        <v>564</v>
      </c>
      <c r="D14" s="938"/>
      <c r="E14" s="938"/>
      <c r="F14" s="939"/>
      <c r="G14" s="939"/>
      <c r="H14" s="939"/>
      <c r="I14" s="934"/>
    </row>
    <row r="15" spans="1:10" s="935" customFormat="1" ht="18.75">
      <c r="A15" s="936">
        <v>11</v>
      </c>
      <c r="B15" s="937" t="s">
        <v>737</v>
      </c>
      <c r="C15" s="938" t="s">
        <v>564</v>
      </c>
      <c r="D15" s="938"/>
      <c r="E15" s="938"/>
      <c r="F15" s="939"/>
      <c r="G15" s="939"/>
      <c r="H15" s="939"/>
      <c r="I15" s="934"/>
    </row>
    <row r="16" spans="1:10" s="935" customFormat="1" ht="18.75">
      <c r="A16" s="936">
        <v>12</v>
      </c>
      <c r="B16" s="937" t="s">
        <v>706</v>
      </c>
      <c r="C16" s="938" t="s">
        <v>564</v>
      </c>
      <c r="D16" s="938"/>
      <c r="E16" s="938"/>
      <c r="F16" s="939"/>
      <c r="G16" s="939"/>
      <c r="H16" s="939"/>
      <c r="I16" s="934"/>
    </row>
    <row r="17" spans="1:9" s="935" customFormat="1" ht="18.75">
      <c r="A17" s="936">
        <v>13</v>
      </c>
      <c r="B17" s="937" t="s">
        <v>738</v>
      </c>
      <c r="C17" s="938" t="s">
        <v>564</v>
      </c>
      <c r="D17" s="938"/>
      <c r="E17" s="938"/>
      <c r="F17" s="939"/>
      <c r="G17" s="939"/>
      <c r="H17" s="939"/>
      <c r="I17" s="934"/>
    </row>
    <row r="18" spans="1:9" s="935" customFormat="1" ht="18.75">
      <c r="A18" s="936">
        <v>14</v>
      </c>
      <c r="B18" s="937" t="s">
        <v>707</v>
      </c>
      <c r="C18" s="938" t="s">
        <v>564</v>
      </c>
      <c r="D18" s="938"/>
      <c r="E18" s="938"/>
      <c r="F18" s="939"/>
      <c r="G18" s="939"/>
      <c r="H18" s="939"/>
      <c r="I18" s="934"/>
    </row>
    <row r="19" spans="1:9" ht="18.75">
      <c r="A19" s="907">
        <v>15</v>
      </c>
      <c r="B19" s="912" t="s">
        <v>708</v>
      </c>
      <c r="C19" s="917" t="s">
        <v>564</v>
      </c>
      <c r="D19" s="917"/>
      <c r="E19" s="917"/>
      <c r="F19" s="915"/>
      <c r="G19" s="915"/>
      <c r="H19" s="915"/>
      <c r="I19" s="910"/>
    </row>
    <row r="20" spans="1:9" s="935" customFormat="1" ht="18.75">
      <c r="A20" s="936">
        <v>16</v>
      </c>
      <c r="B20" s="937" t="s">
        <v>709</v>
      </c>
      <c r="C20" s="938" t="s">
        <v>564</v>
      </c>
      <c r="D20" s="938"/>
      <c r="E20" s="938"/>
      <c r="F20" s="939"/>
      <c r="G20" s="939"/>
      <c r="H20" s="939"/>
      <c r="I20" s="934"/>
    </row>
    <row r="21" spans="1:9" s="935" customFormat="1" ht="18.75">
      <c r="A21" s="936">
        <v>17</v>
      </c>
      <c r="B21" s="937" t="s">
        <v>710</v>
      </c>
      <c r="C21" s="938" t="s">
        <v>564</v>
      </c>
      <c r="D21" s="938"/>
      <c r="E21" s="938"/>
      <c r="F21" s="939"/>
      <c r="G21" s="939"/>
      <c r="H21" s="939"/>
    </row>
    <row r="22" spans="1:9" s="935" customFormat="1" ht="18.75">
      <c r="A22" s="936">
        <v>18</v>
      </c>
      <c r="B22" s="937" t="s">
        <v>739</v>
      </c>
      <c r="C22" s="938" t="s">
        <v>564</v>
      </c>
      <c r="D22" s="938"/>
      <c r="E22" s="938"/>
      <c r="F22" s="939"/>
      <c r="G22" s="939"/>
      <c r="H22" s="939"/>
    </row>
    <row r="23" spans="1:9" s="935" customFormat="1" ht="18.75">
      <c r="A23" s="936">
        <v>19</v>
      </c>
      <c r="B23" s="937" t="s">
        <v>711</v>
      </c>
      <c r="C23" s="938" t="s">
        <v>564</v>
      </c>
      <c r="D23" s="938"/>
      <c r="E23" s="938"/>
      <c r="F23" s="939"/>
      <c r="G23" s="939"/>
      <c r="H23" s="939"/>
    </row>
    <row r="24" spans="1:9" s="935" customFormat="1" ht="17.25">
      <c r="A24" s="936">
        <v>20</v>
      </c>
      <c r="B24" s="940" t="s">
        <v>712</v>
      </c>
      <c r="C24" s="941" t="s">
        <v>564</v>
      </c>
      <c r="D24" s="941"/>
      <c r="E24" s="941"/>
      <c r="F24" s="939"/>
      <c r="G24" s="939"/>
      <c r="H24" s="939"/>
    </row>
    <row r="25" spans="1:9" ht="18.75">
      <c r="A25" s="907">
        <v>21</v>
      </c>
      <c r="B25" s="911" t="s">
        <v>713</v>
      </c>
      <c r="C25" s="916" t="s">
        <v>564</v>
      </c>
      <c r="D25" s="916"/>
      <c r="E25" s="916"/>
      <c r="F25" s="915"/>
      <c r="G25" s="915"/>
      <c r="H25" s="915"/>
    </row>
    <row r="26" spans="1:9" s="935" customFormat="1" ht="18.75">
      <c r="A26" s="936">
        <v>22</v>
      </c>
      <c r="B26" s="937" t="s">
        <v>740</v>
      </c>
      <c r="C26" s="938" t="s">
        <v>564</v>
      </c>
      <c r="D26" s="938"/>
      <c r="E26" s="938"/>
      <c r="F26" s="939"/>
      <c r="G26" s="939"/>
      <c r="H26" s="939"/>
    </row>
    <row r="27" spans="1:9" ht="18.75">
      <c r="A27" s="907">
        <v>23</v>
      </c>
      <c r="B27" s="912" t="s">
        <v>714</v>
      </c>
      <c r="C27" s="917" t="s">
        <v>564</v>
      </c>
      <c r="D27" s="917"/>
      <c r="E27" s="917"/>
      <c r="F27" s="915"/>
      <c r="G27" s="915"/>
      <c r="H27" s="915"/>
    </row>
    <row r="28" spans="1:9" s="935" customFormat="1" ht="18.75">
      <c r="A28" s="936">
        <v>24</v>
      </c>
      <c r="B28" s="937" t="s">
        <v>741</v>
      </c>
      <c r="C28" s="938"/>
      <c r="D28" s="938"/>
      <c r="E28" s="938"/>
      <c r="F28" s="939"/>
      <c r="G28" s="955" t="s">
        <v>758</v>
      </c>
      <c r="H28" s="939"/>
    </row>
    <row r="29" spans="1:9" ht="17.25">
      <c r="A29" s="907">
        <v>25</v>
      </c>
      <c r="B29" s="913" t="s">
        <v>715</v>
      </c>
      <c r="C29" s="918"/>
      <c r="D29" s="918" t="s">
        <v>564</v>
      </c>
      <c r="E29" s="918" t="s">
        <v>564</v>
      </c>
      <c r="F29" s="915"/>
      <c r="G29" s="915"/>
      <c r="H29" s="915"/>
    </row>
    <row r="30" spans="1:9" ht="18.75">
      <c r="A30" s="907">
        <v>26</v>
      </c>
      <c r="B30" s="911" t="s">
        <v>716</v>
      </c>
      <c r="C30" s="916" t="s">
        <v>564</v>
      </c>
      <c r="D30" s="916"/>
      <c r="E30" s="916"/>
      <c r="F30" s="921"/>
      <c r="G30" s="921"/>
      <c r="H30" s="915"/>
    </row>
    <row r="31" spans="1:9" ht="18.75">
      <c r="A31" s="907">
        <v>27</v>
      </c>
      <c r="B31" s="911" t="s">
        <v>717</v>
      </c>
      <c r="C31" s="928"/>
      <c r="D31" s="916"/>
      <c r="E31" s="916"/>
      <c r="F31" s="915"/>
      <c r="G31" s="915"/>
      <c r="H31" s="915"/>
    </row>
    <row r="32" spans="1:9" ht="18.75">
      <c r="A32" s="907">
        <v>28</v>
      </c>
      <c r="B32" s="912" t="s">
        <v>718</v>
      </c>
      <c r="C32" s="917"/>
      <c r="D32" s="917"/>
      <c r="E32" s="917"/>
      <c r="F32" s="915"/>
      <c r="G32" s="915"/>
      <c r="H32" s="915"/>
    </row>
    <row r="33" spans="1:8" ht="18.75">
      <c r="A33" s="907">
        <v>29</v>
      </c>
      <c r="B33" s="912" t="s">
        <v>719</v>
      </c>
      <c r="C33" s="917" t="s">
        <v>564</v>
      </c>
      <c r="D33" s="917"/>
      <c r="E33" s="917"/>
      <c r="F33" s="915"/>
      <c r="G33" s="915"/>
      <c r="H33" s="915"/>
    </row>
    <row r="34" spans="1:8" ht="26.25" customHeight="1">
      <c r="A34" s="907">
        <v>30</v>
      </c>
      <c r="B34" s="956" t="s">
        <v>720</v>
      </c>
      <c r="C34" s="2154" t="s">
        <v>760</v>
      </c>
      <c r="D34" s="2155"/>
      <c r="E34" s="2155"/>
      <c r="F34" s="2155"/>
      <c r="G34" s="2156"/>
      <c r="H34" s="921"/>
    </row>
    <row r="35" spans="1:8" ht="18.75">
      <c r="A35" s="907">
        <v>31</v>
      </c>
      <c r="B35" s="912" t="s">
        <v>721</v>
      </c>
      <c r="C35" s="917" t="s">
        <v>564</v>
      </c>
      <c r="D35" s="917"/>
      <c r="E35" s="917"/>
      <c r="F35" s="915"/>
      <c r="G35" s="915"/>
      <c r="H35" s="915"/>
    </row>
    <row r="36" spans="1:8" ht="18.75">
      <c r="A36" s="908">
        <v>32</v>
      </c>
      <c r="B36" s="914" t="s">
        <v>722</v>
      </c>
      <c r="C36" s="919"/>
      <c r="D36" s="919"/>
      <c r="E36" s="919"/>
      <c r="F36" s="920"/>
      <c r="G36" s="920"/>
      <c r="H36" s="920"/>
    </row>
    <row r="55" spans="2:2">
      <c r="B55" s="906" t="s">
        <v>736</v>
      </c>
    </row>
  </sheetData>
  <mergeCells count="8">
    <mergeCell ref="C34:G34"/>
    <mergeCell ref="I3:J3"/>
    <mergeCell ref="A1:H1"/>
    <mergeCell ref="C3:E3"/>
    <mergeCell ref="F3:G3"/>
    <mergeCell ref="B3:B4"/>
    <mergeCell ref="A3:A4"/>
    <mergeCell ref="H3:H4"/>
  </mergeCells>
  <pageMargins left="0.47" right="0.19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4</vt:i4>
      </vt:variant>
    </vt:vector>
  </HeadingPairs>
  <TitlesOfParts>
    <vt:vector size="36" baseType="lpstr">
      <vt:lpstr>PL1 BC ĐH ĐẢNG BỘ</vt:lpstr>
      <vt:lpstr>PL 1</vt:lpstr>
      <vt:lpstr>Điều trị 6T</vt:lpstr>
      <vt:lpstr>BC TH 9T (PL 2)</vt:lpstr>
      <vt:lpstr>Dieu tri </vt:lpstr>
      <vt:lpstr>KCB BHYT </vt:lpstr>
      <vt:lpstr>sotret</vt:lpstr>
      <vt:lpstr>tamthan</vt:lpstr>
      <vt:lpstr>phong</vt:lpstr>
      <vt:lpstr>mat</vt:lpstr>
      <vt:lpstr>lao</vt:lpstr>
      <vt:lpstr>ARI</vt:lpstr>
      <vt:lpstr>VSATTP</vt:lpstr>
      <vt:lpstr>PC HIV</vt:lpstr>
      <vt:lpstr>PHCN</vt:lpstr>
      <vt:lpstr>TCMR</vt:lpstr>
      <vt:lpstr>VS moi truong </vt:lpstr>
      <vt:lpstr>y hoc lao dong </vt:lpstr>
      <vt:lpstr>nha hoc duong </vt:lpstr>
      <vt:lpstr>bỏ pc buou co</vt:lpstr>
      <vt:lpstr>BT.nhiem </vt:lpstr>
      <vt:lpstr>bo matuy</vt:lpstr>
      <vt:lpstr>BTN</vt:lpstr>
      <vt:lpstr>BVSK ba me </vt:lpstr>
      <vt:lpstr>BVSK tre em </vt:lpstr>
      <vt:lpstr>KQ KHHGĐ</vt:lpstr>
      <vt:lpstr>mac chet tai bien sk </vt:lpstr>
      <vt:lpstr>chong suy DD</vt:lpstr>
      <vt:lpstr>TV me</vt:lpstr>
      <vt:lpstr>TV me </vt:lpstr>
      <vt:lpstr>Sheet1</vt:lpstr>
      <vt:lpstr>Thoi gian BC cac DV</vt:lpstr>
      <vt:lpstr>'BC TH 9T (PL 2)'!Print_Titles</vt:lpstr>
      <vt:lpstr>'Dieu tri '!Print_Titles</vt:lpstr>
      <vt:lpstr>'Điều trị 6T'!Print_Titles</vt:lpstr>
      <vt:lpstr>'PL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</dc:creator>
  <cp:lastModifiedBy>TRINH QUY DUONG</cp:lastModifiedBy>
  <cp:lastPrinted>2021-10-13T08:10:35Z</cp:lastPrinted>
  <dcterms:created xsi:type="dcterms:W3CDTF">2010-05-14T09:09:25Z</dcterms:created>
  <dcterms:modified xsi:type="dcterms:W3CDTF">2021-10-13T14:01:26Z</dcterms:modified>
</cp:coreProperties>
</file>